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8" windowWidth="10416" windowHeight="5856" tabRatio="727"/>
  </bookViews>
  <sheets>
    <sheet name="АЧР" sheetId="22" r:id="rId1"/>
    <sheet name="САОН" sheetId="23" r:id="rId2"/>
  </sheets>
  <definedNames>
    <definedName name="_xlnm.Print_Titles" localSheetId="0">АЧР!$11:$13</definedName>
    <definedName name="_xlnm.Print_Titles" localSheetId="1">САОН!$11:$14</definedName>
    <definedName name="_xlnm.Print_Area" localSheetId="0">АЧР!$A$1:$L$777</definedName>
    <definedName name="_xlnm.Print_Area" localSheetId="1">САОН!$A$1:$G$138</definedName>
  </definedNames>
  <calcPr calcId="125725"/>
</workbook>
</file>

<file path=xl/calcChain.xml><?xml version="1.0" encoding="utf-8"?>
<calcChain xmlns="http://schemas.openxmlformats.org/spreadsheetml/2006/main">
  <c r="F125" i="23"/>
  <c r="E125"/>
  <c r="D125"/>
  <c r="F109"/>
  <c r="E109"/>
  <c r="D109"/>
  <c r="F104"/>
  <c r="E104"/>
  <c r="D104"/>
  <c r="F28"/>
  <c r="E28"/>
  <c r="E126" s="1"/>
  <c r="D28"/>
  <c r="F37"/>
  <c r="E37"/>
  <c r="D37"/>
  <c r="F95"/>
  <c r="E95"/>
  <c r="D95"/>
  <c r="F92"/>
  <c r="E92"/>
  <c r="D92"/>
  <c r="F71"/>
  <c r="E71"/>
  <c r="D71"/>
  <c r="F64"/>
  <c r="E64"/>
  <c r="D64"/>
  <c r="F57"/>
  <c r="E57"/>
  <c r="D57"/>
  <c r="F49"/>
  <c r="E49"/>
  <c r="D49"/>
  <c r="F43"/>
  <c r="E43"/>
  <c r="D43"/>
  <c r="F23"/>
  <c r="F126" s="1"/>
  <c r="E23"/>
  <c r="D23"/>
  <c r="D126" s="1"/>
  <c r="K771" i="22" l="1"/>
  <c r="L771"/>
  <c r="J771"/>
  <c r="L769"/>
  <c r="K769"/>
  <c r="J769"/>
  <c r="L765"/>
  <c r="K765"/>
  <c r="J765"/>
  <c r="L757"/>
  <c r="K757"/>
  <c r="J757"/>
  <c r="L750"/>
  <c r="K750"/>
  <c r="J750"/>
  <c r="L735"/>
  <c r="K735"/>
  <c r="J735"/>
  <c r="L724"/>
  <c r="K724"/>
  <c r="J724"/>
  <c r="L712"/>
  <c r="K712"/>
  <c r="J712"/>
  <c r="L704"/>
  <c r="K704"/>
  <c r="J704"/>
  <c r="L702"/>
  <c r="K702"/>
  <c r="J702"/>
  <c r="L699"/>
  <c r="K699"/>
  <c r="J699"/>
  <c r="L695"/>
  <c r="K695"/>
  <c r="J695"/>
  <c r="L687"/>
  <c r="K687"/>
  <c r="J687"/>
  <c r="L675"/>
  <c r="K675"/>
  <c r="J675"/>
  <c r="L668"/>
  <c r="K668"/>
  <c r="J668"/>
  <c r="L666"/>
  <c r="K666"/>
  <c r="J666"/>
  <c r="L662"/>
  <c r="K662"/>
  <c r="J662"/>
  <c r="L655"/>
  <c r="K655"/>
  <c r="J655"/>
  <c r="L646"/>
  <c r="K646"/>
  <c r="J646"/>
  <c r="L637"/>
  <c r="K637"/>
  <c r="J637"/>
  <c r="L631"/>
  <c r="L634" s="1"/>
  <c r="K631"/>
  <c r="K634" s="1"/>
  <c r="J631"/>
  <c r="J634" s="1"/>
  <c r="L624"/>
  <c r="K624"/>
  <c r="J624"/>
  <c r="L618"/>
  <c r="K618"/>
  <c r="J618"/>
  <c r="L597"/>
  <c r="K597"/>
  <c r="J597"/>
  <c r="L593"/>
  <c r="K593"/>
  <c r="J593"/>
  <c r="L582"/>
  <c r="K582"/>
  <c r="J582"/>
  <c r="L576"/>
  <c r="K576"/>
  <c r="J576"/>
  <c r="L571"/>
  <c r="K571"/>
  <c r="J571"/>
  <c r="L566"/>
  <c r="K566"/>
  <c r="J566"/>
  <c r="L562"/>
  <c r="K562"/>
  <c r="J562"/>
  <c r="L554"/>
  <c r="K554"/>
  <c r="J554"/>
  <c r="L550"/>
  <c r="K550"/>
  <c r="J550"/>
  <c r="L536"/>
  <c r="K536"/>
  <c r="J536"/>
  <c r="L520"/>
  <c r="L523" s="1"/>
  <c r="K520"/>
  <c r="K523" s="1"/>
  <c r="J520"/>
  <c r="J523" s="1"/>
  <c r="L515"/>
  <c r="K515"/>
  <c r="J515"/>
  <c r="L511"/>
  <c r="K511"/>
  <c r="J511"/>
  <c r="L503"/>
  <c r="K503"/>
  <c r="J503"/>
  <c r="L488"/>
  <c r="K488"/>
  <c r="J488"/>
  <c r="L484"/>
  <c r="K484"/>
  <c r="J484"/>
  <c r="L477"/>
  <c r="K477"/>
  <c r="J477"/>
  <c r="L472"/>
  <c r="K472"/>
  <c r="J472"/>
  <c r="L468"/>
  <c r="K468"/>
  <c r="J468"/>
  <c r="K465"/>
  <c r="J465"/>
  <c r="L461"/>
  <c r="K461"/>
  <c r="J461"/>
  <c r="L455"/>
  <c r="K455"/>
  <c r="J455"/>
  <c r="L449"/>
  <c r="K449"/>
  <c r="J449"/>
  <c r="L443"/>
  <c r="K443"/>
  <c r="J443"/>
  <c r="L440"/>
  <c r="K440"/>
  <c r="J440"/>
  <c r="L436"/>
  <c r="K436"/>
  <c r="J436"/>
  <c r="L430"/>
  <c r="K430"/>
  <c r="J430"/>
  <c r="L418"/>
  <c r="K418"/>
  <c r="J418"/>
  <c r="L414"/>
  <c r="K414"/>
  <c r="J414"/>
  <c r="L410"/>
  <c r="K410"/>
  <c r="J410"/>
  <c r="L397"/>
  <c r="K397"/>
  <c r="J397"/>
  <c r="L385"/>
  <c r="K385"/>
  <c r="J385"/>
  <c r="L374"/>
  <c r="K374"/>
  <c r="J374"/>
  <c r="L369"/>
  <c r="K369"/>
  <c r="J369"/>
  <c r="L357"/>
  <c r="K357"/>
  <c r="J357"/>
  <c r="L353"/>
  <c r="K353"/>
  <c r="J353"/>
  <c r="L337"/>
  <c r="K337"/>
  <c r="J337"/>
  <c r="L316"/>
  <c r="K316"/>
  <c r="J316"/>
  <c r="L309"/>
  <c r="K309"/>
  <c r="J309"/>
  <c r="L288"/>
  <c r="K288"/>
  <c r="J288"/>
  <c r="L281"/>
  <c r="K281"/>
  <c r="J281"/>
  <c r="L277"/>
  <c r="K277"/>
  <c r="J277"/>
  <c r="L266"/>
  <c r="K266"/>
  <c r="J266"/>
  <c r="L240"/>
  <c r="K240"/>
  <c r="J240"/>
  <c r="L234"/>
  <c r="K234"/>
  <c r="J234"/>
  <c r="L224"/>
  <c r="K224"/>
  <c r="J224"/>
  <c r="L220"/>
  <c r="K220"/>
  <c r="J220"/>
  <c r="L216"/>
  <c r="K216"/>
  <c r="J216"/>
  <c r="L201"/>
  <c r="K201"/>
  <c r="J201"/>
  <c r="L189"/>
  <c r="K189"/>
  <c r="J189"/>
  <c r="L181"/>
  <c r="K181"/>
  <c r="J181"/>
  <c r="L176"/>
  <c r="K176"/>
  <c r="J176"/>
  <c r="L169"/>
  <c r="K169"/>
  <c r="J169"/>
  <c r="L165"/>
  <c r="K165"/>
  <c r="J165"/>
  <c r="L156"/>
  <c r="K156"/>
  <c r="J156"/>
  <c r="L149"/>
  <c r="K149"/>
  <c r="J149"/>
  <c r="L118"/>
  <c r="K118"/>
  <c r="J118"/>
  <c r="L108"/>
  <c r="K108"/>
  <c r="J108"/>
  <c r="L104"/>
  <c r="K104"/>
  <c r="J104"/>
  <c r="L96"/>
  <c r="K96"/>
  <c r="J96"/>
  <c r="L78"/>
  <c r="K78"/>
  <c r="J78"/>
  <c r="L74"/>
  <c r="K74"/>
  <c r="J74"/>
  <c r="L56"/>
  <c r="K56"/>
  <c r="J56"/>
  <c r="L43"/>
  <c r="K43"/>
  <c r="J43"/>
  <c r="L27"/>
  <c r="K27"/>
  <c r="J27"/>
  <c r="L23"/>
  <c r="K23"/>
  <c r="J23"/>
  <c r="K770" l="1"/>
  <c r="J770"/>
  <c r="J491"/>
  <c r="L770"/>
  <c r="K491"/>
  <c r="L491"/>
</calcChain>
</file>

<file path=xl/sharedStrings.xml><?xml version="1.0" encoding="utf-8"?>
<sst xmlns="http://schemas.openxmlformats.org/spreadsheetml/2006/main" count="3295" uniqueCount="241">
  <si>
    <t>Присоединение</t>
  </si>
  <si>
    <t>11А</t>
  </si>
  <si>
    <t>Т-1</t>
  </si>
  <si>
    <t>Т-2</t>
  </si>
  <si>
    <t>11Б</t>
  </si>
  <si>
    <t>11Е</t>
  </si>
  <si>
    <t>Л-108</t>
  </si>
  <si>
    <t>18А</t>
  </si>
  <si>
    <t>Л-95</t>
  </si>
  <si>
    <t>Л-96</t>
  </si>
  <si>
    <t>Ш-1</t>
  </si>
  <si>
    <t>Ш-2</t>
  </si>
  <si>
    <t>40А</t>
  </si>
  <si>
    <t>ЛК-50</t>
  </si>
  <si>
    <t>ЛК-51</t>
  </si>
  <si>
    <t>ЛК-55</t>
  </si>
  <si>
    <t>ЛК-56</t>
  </si>
  <si>
    <t>ЛК-42</t>
  </si>
  <si>
    <t>41А</t>
  </si>
  <si>
    <t>резерв</t>
  </si>
  <si>
    <t>17 июня 2015</t>
  </si>
  <si>
    <t>ремонт</t>
  </si>
  <si>
    <t>УТВЕРЖДАЮ</t>
  </si>
  <si>
    <t xml:space="preserve">Первый заместитель директора - </t>
  </si>
  <si>
    <t xml:space="preserve"> "МРСК Северо- Запада" "Колэнерго"</t>
  </si>
  <si>
    <t xml:space="preserve">                С.А.Зайц</t>
  </si>
  <si>
    <t>"____ "</t>
  </si>
  <si>
    <t>2015 г.</t>
  </si>
  <si>
    <t>М-5</t>
  </si>
  <si>
    <t>М-6</t>
  </si>
  <si>
    <t>М-38</t>
  </si>
  <si>
    <t>М-39</t>
  </si>
  <si>
    <t>М-29</t>
  </si>
  <si>
    <t>М-28</t>
  </si>
  <si>
    <t>М-13</t>
  </si>
  <si>
    <t>М-3</t>
  </si>
  <si>
    <t>М-4</t>
  </si>
  <si>
    <t>М-14</t>
  </si>
  <si>
    <t>20А</t>
  </si>
  <si>
    <t>М-50</t>
  </si>
  <si>
    <t>М-64</t>
  </si>
  <si>
    <t>М-105</t>
  </si>
  <si>
    <t>М-106</t>
  </si>
  <si>
    <t>М-59</t>
  </si>
  <si>
    <t>М-65</t>
  </si>
  <si>
    <t>М-60</t>
  </si>
  <si>
    <t>М-47</t>
  </si>
  <si>
    <t>М-97</t>
  </si>
  <si>
    <t>М-63</t>
  </si>
  <si>
    <t>М-48</t>
  </si>
  <si>
    <t>М-56</t>
  </si>
  <si>
    <t>М-76</t>
  </si>
  <si>
    <t>М-45</t>
  </si>
  <si>
    <t>М-74</t>
  </si>
  <si>
    <t>М-68</t>
  </si>
  <si>
    <t>М-73</t>
  </si>
  <si>
    <t>Главный инженер филиала ПАО</t>
  </si>
  <si>
    <t>СВОДНАЯ ТАБЛИЦА НАГРУЗОК ПО ПРИСОЕДИНЕНИЯМ,</t>
  </si>
  <si>
    <t>ОБОРУДОВАННЫМ   АЧР,  ОБЪЕКТОВ ФИЛИАЛА</t>
  </si>
  <si>
    <t>№  ПС</t>
  </si>
  <si>
    <t>Присоеди-нения</t>
  </si>
  <si>
    <t>УСТАВКИ</t>
  </si>
  <si>
    <t>нагрузка в графике 2014-2015</t>
  </si>
  <si>
    <t>АЧР-I</t>
  </si>
  <si>
    <t>АЧР-II</t>
  </si>
  <si>
    <t>ЧАПВ</t>
  </si>
  <si>
    <t>герц</t>
  </si>
  <si>
    <t>сек</t>
  </si>
  <si>
    <t>4час</t>
  </si>
  <si>
    <t>10час</t>
  </si>
  <si>
    <t>21 час</t>
  </si>
  <si>
    <t>№ фидера</t>
  </si>
  <si>
    <t>0,15-0,3</t>
  </si>
  <si>
    <t>"</t>
  </si>
  <si>
    <t>∑</t>
  </si>
  <si>
    <r>
      <t>Р</t>
    </r>
    <r>
      <rPr>
        <sz val="8"/>
        <rFont val="Arial Cyr"/>
        <charset val="204"/>
      </rPr>
      <t>6</t>
    </r>
  </si>
  <si>
    <t>ЛЭП 35кВ</t>
  </si>
  <si>
    <t>М-43</t>
  </si>
  <si>
    <t>М-40</t>
  </si>
  <si>
    <r>
      <t>Р</t>
    </r>
    <r>
      <rPr>
        <sz val="8"/>
        <rFont val="Arial Cyr"/>
        <charset val="204"/>
      </rPr>
      <t>35</t>
    </r>
  </si>
  <si>
    <r>
      <t>Р</t>
    </r>
    <r>
      <rPr>
        <sz val="8"/>
        <rFont val="Arial Cyr"/>
        <charset val="204"/>
      </rPr>
      <t>10</t>
    </r>
  </si>
  <si>
    <t>М-82   ЭП-3</t>
  </si>
  <si>
    <t>-</t>
  </si>
  <si>
    <t>М-81   ЭП-4</t>
  </si>
  <si>
    <t>несовмещенная</t>
  </si>
  <si>
    <r>
      <t>∑</t>
    </r>
    <r>
      <rPr>
        <sz val="8"/>
        <rFont val="Arial Cyr"/>
        <charset val="204"/>
      </rPr>
      <t>ф</t>
    </r>
  </si>
  <si>
    <t>шинопро-воды</t>
  </si>
  <si>
    <t>Ш-3</t>
  </si>
  <si>
    <t>Ш-4</t>
  </si>
  <si>
    <r>
      <t>∑</t>
    </r>
    <r>
      <rPr>
        <sz val="8"/>
        <rFont val="Arial Cyr"/>
        <charset val="204"/>
      </rPr>
      <t>ш</t>
    </r>
  </si>
  <si>
    <r>
      <t>∑</t>
    </r>
    <r>
      <rPr>
        <sz val="8"/>
        <rFont val="Arial Cyr"/>
        <charset val="204"/>
      </rPr>
      <t>ф+ш</t>
    </r>
  </si>
  <si>
    <t>∑35</t>
  </si>
  <si>
    <t>∑ф,ш,35</t>
  </si>
  <si>
    <t>Р35</t>
  </si>
  <si>
    <t xml:space="preserve"> В-10  Т-1</t>
  </si>
  <si>
    <t>Т -1</t>
  </si>
  <si>
    <t xml:space="preserve"> В-10</t>
  </si>
  <si>
    <t>∑6</t>
  </si>
  <si>
    <t>∑10</t>
  </si>
  <si>
    <t>откл.</t>
  </si>
  <si>
    <t>Т-1-6</t>
  </si>
  <si>
    <t>Т-2-6</t>
  </si>
  <si>
    <t>М-7</t>
  </si>
  <si>
    <t>М-8</t>
  </si>
  <si>
    <t>№ фид.</t>
  </si>
  <si>
    <t>РП-5 МГЭС</t>
  </si>
  <si>
    <t>РП5-1</t>
  </si>
  <si>
    <t>РП5-5</t>
  </si>
  <si>
    <t>РП5-63</t>
  </si>
  <si>
    <t>Суммарная фактическая нагрузка объектов СЭС, подключенных к АЧР</t>
  </si>
  <si>
    <t>в работе</t>
  </si>
  <si>
    <t>Р</t>
  </si>
  <si>
    <t>ф.1,21=2</t>
  </si>
  <si>
    <t>РП-70</t>
  </si>
  <si>
    <t>0,15-0,5</t>
  </si>
  <si>
    <t>ЛЭП-110кВ</t>
  </si>
  <si>
    <r>
      <t>∑</t>
    </r>
    <r>
      <rPr>
        <sz val="9"/>
        <rFont val="Arial Cyr"/>
        <charset val="204"/>
      </rPr>
      <t>6,110</t>
    </r>
  </si>
  <si>
    <t>01</t>
  </si>
  <si>
    <t>В-6-4 Т-1</t>
  </si>
  <si>
    <t>В-6-1 Т-2</t>
  </si>
  <si>
    <t>В-6-2 Т-2</t>
  </si>
  <si>
    <t>В-6-2 Т-3</t>
  </si>
  <si>
    <t>шин.</t>
  </si>
  <si>
    <r>
      <t xml:space="preserve">31                              </t>
    </r>
    <r>
      <rPr>
        <b/>
        <sz val="10"/>
        <rFont val="Arial Cyr"/>
        <charset val="204"/>
      </rPr>
      <t xml:space="preserve"> (Т-1,2)</t>
    </r>
  </si>
  <si>
    <t>ПС Карнасурт</t>
  </si>
  <si>
    <t>Р6</t>
  </si>
  <si>
    <t>ЛК 35кВ</t>
  </si>
  <si>
    <r>
      <t>∑</t>
    </r>
    <r>
      <rPr>
        <sz val="9"/>
        <rFont val="Arial Cyr"/>
        <charset val="204"/>
      </rPr>
      <t>10,35</t>
    </r>
  </si>
  <si>
    <t xml:space="preserve">∑ </t>
  </si>
  <si>
    <t>В-10</t>
  </si>
  <si>
    <t>02</t>
  </si>
  <si>
    <t>Суммарная фактическая нагрузка объектов ЦЭС, подключенных к АЧР</t>
  </si>
  <si>
    <t xml:space="preserve">Первый заместитель директора - Главный инженер </t>
  </si>
  <si>
    <t>филиала ПАО "МРСК Северо- Запада" "Колэнерго"</t>
  </si>
  <si>
    <t xml:space="preserve">       ____________________________          С.А.Зайц</t>
  </si>
  <si>
    <t>"____ "      ____________________           2015 г.</t>
  </si>
  <si>
    <t>ПАО "МРСК СЕВЕРО-ЗАПАДА" "КОЛЭНЕРГО" (МВт)</t>
  </si>
  <si>
    <t>Суммарная фактическая нагрузка объектов филиала "Колэнерго" подключенных к АЧР</t>
  </si>
  <si>
    <t xml:space="preserve">Заместитель главного инженера по ОТиСУ – </t>
  </si>
  <si>
    <t xml:space="preserve">начальник ЦУС                                                                                                                           А.Ф. Слатинский   </t>
  </si>
  <si>
    <t xml:space="preserve"> выведено из действия АЧР-1,АЧР-2 совмещённая, ЧАПВ - заданный объем 3МВт Письмо КРДУ №P24-б-III-19-27</t>
  </si>
  <si>
    <t>СВОДНАЯ ТАБЛИЦА НАГРУЗОК  ПО ПРИСОЕДИНЕНИЯМ,</t>
  </si>
  <si>
    <t>ПС №</t>
  </si>
  <si>
    <t>17  июня 2015</t>
  </si>
  <si>
    <t>4 час</t>
  </si>
  <si>
    <t>10 час</t>
  </si>
  <si>
    <t>ф-15</t>
  </si>
  <si>
    <t>ф-16</t>
  </si>
  <si>
    <t>ф-21</t>
  </si>
  <si>
    <t>ф-22</t>
  </si>
  <si>
    <t>ф-24</t>
  </si>
  <si>
    <t>ф-27</t>
  </si>
  <si>
    <t>ф-28</t>
  </si>
  <si>
    <t>ф-29</t>
  </si>
  <si>
    <t>ф-30</t>
  </si>
  <si>
    <t>ф-31</t>
  </si>
  <si>
    <t>ф-41</t>
  </si>
  <si>
    <t>ф-43</t>
  </si>
  <si>
    <t>ф-46</t>
  </si>
  <si>
    <t>ф-5</t>
  </si>
  <si>
    <t>ф-20</t>
  </si>
  <si>
    <t>ф-26</t>
  </si>
  <si>
    <t>ф-32</t>
  </si>
  <si>
    <t>ф-33</t>
  </si>
  <si>
    <t>ф-39</t>
  </si>
  <si>
    <t>М-82   ЭП №3</t>
  </si>
  <si>
    <t>М-81   ЭП № 4</t>
  </si>
  <si>
    <t>ф-2</t>
  </si>
  <si>
    <t>ф-3</t>
  </si>
  <si>
    <t>ф-18</t>
  </si>
  <si>
    <t>ф-19</t>
  </si>
  <si>
    <t>ф-113</t>
  </si>
  <si>
    <t>ф-115</t>
  </si>
  <si>
    <t>ф-117</t>
  </si>
  <si>
    <t>ф-212</t>
  </si>
  <si>
    <t>ф-214</t>
  </si>
  <si>
    <t>ф-216</t>
  </si>
  <si>
    <t>ф-224</t>
  </si>
  <si>
    <t>ф-228</t>
  </si>
  <si>
    <t>ф-311</t>
  </si>
  <si>
    <t>ф-503</t>
  </si>
  <si>
    <t>ф-505</t>
  </si>
  <si>
    <t>ф-111</t>
  </si>
  <si>
    <t>ф-119</t>
  </si>
  <si>
    <t>ф-121</t>
  </si>
  <si>
    <t>ф-125</t>
  </si>
  <si>
    <t>ф-218</t>
  </si>
  <si>
    <t>ф-220</t>
  </si>
  <si>
    <t>ф-222</t>
  </si>
  <si>
    <t>М-13 /АПВ 10с/</t>
  </si>
  <si>
    <t>М-14 *</t>
  </si>
  <si>
    <t>∑Мощность, включаемая от АПВ</t>
  </si>
  <si>
    <t>(МВт)</t>
  </si>
  <si>
    <t xml:space="preserve">ПОДКЛЮЧЕННЫМ К САОН ОБЪЕКТОВ </t>
  </si>
  <si>
    <t xml:space="preserve"> ФИЛИАЛА ПАО "МРСК СЕВЕРО-ЗАПАДА" "КОЛЭНЕРГО"</t>
  </si>
  <si>
    <t>* - питание 1 и 2 сек 35 кВ ПС-81 осуществляется с ГЭС-13 по линии М-107 (М-14) через ВС-35 ПС 321</t>
  </si>
  <si>
    <t>Примечание</t>
  </si>
  <si>
    <t>ПС-11А</t>
  </si>
  <si>
    <t>Ф-5</t>
  </si>
  <si>
    <t>Ф-13</t>
  </si>
  <si>
    <t>Ф-17</t>
  </si>
  <si>
    <t>Ф-20</t>
  </si>
  <si>
    <t>в резерве</t>
  </si>
  <si>
    <t>Ф-40</t>
  </si>
  <si>
    <t>Ф-49</t>
  </si>
  <si>
    <t>Ф-51</t>
  </si>
  <si>
    <t>Ф-53</t>
  </si>
  <si>
    <t>ПС-11Б</t>
  </si>
  <si>
    <t>Ф-6</t>
  </si>
  <si>
    <t>Ф-22</t>
  </si>
  <si>
    <t>Ф-35</t>
  </si>
  <si>
    <t>Ф-38</t>
  </si>
  <si>
    <t>ПС- 30</t>
  </si>
  <si>
    <t>Ф-2</t>
  </si>
  <si>
    <t>Ф-7</t>
  </si>
  <si>
    <t>Ф-9</t>
  </si>
  <si>
    <t>Ф-11</t>
  </si>
  <si>
    <t>Ф-12</t>
  </si>
  <si>
    <t>Ф-25</t>
  </si>
  <si>
    <t>Ф-26</t>
  </si>
  <si>
    <t>Ф-27</t>
  </si>
  <si>
    <t>Ф-29</t>
  </si>
  <si>
    <t>Ф-31</t>
  </si>
  <si>
    <t>Ф-32</t>
  </si>
  <si>
    <t>Ф-42</t>
  </si>
  <si>
    <t>Ф-43</t>
  </si>
  <si>
    <t>Ф-44</t>
  </si>
  <si>
    <t>Ф-46</t>
  </si>
  <si>
    <t>∑нагрузка, выведенная накладками</t>
  </si>
  <si>
    <t>Ф-16</t>
  </si>
  <si>
    <t>ПС-40А</t>
  </si>
  <si>
    <r>
      <t>М-19 /</t>
    </r>
    <r>
      <rPr>
        <sz val="12"/>
        <rFont val="Times New Roman"/>
        <family val="1"/>
        <charset val="204"/>
      </rPr>
      <t>АПВ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10с/</t>
    </r>
  </si>
  <si>
    <r>
      <t>М-20 /</t>
    </r>
    <r>
      <rPr>
        <sz val="12"/>
        <rFont val="Times New Roman"/>
        <family val="1"/>
        <charset val="204"/>
      </rPr>
      <t>АПВ 10с/</t>
    </r>
  </si>
  <si>
    <r>
      <t>М-38 /</t>
    </r>
    <r>
      <rPr>
        <sz val="12"/>
        <rFont val="Times New Roman"/>
        <family val="1"/>
        <charset val="204"/>
      </rPr>
      <t>АПВ 10с/</t>
    </r>
  </si>
  <si>
    <r>
      <t>М-39 /</t>
    </r>
    <r>
      <rPr>
        <sz val="12"/>
        <rFont val="Times New Roman"/>
        <family val="1"/>
        <charset val="204"/>
      </rPr>
      <t>АПВ 10с/</t>
    </r>
  </si>
  <si>
    <t>∑нагрузка, подключенная к САОН</t>
  </si>
  <si>
    <t>Ф-39*</t>
  </si>
  <si>
    <t>Сводная таблица устройств УОСН</t>
  </si>
  <si>
    <t>оперативно выведено (таб.25.2 ПУР)</t>
  </si>
  <si>
    <t xml:space="preserve">Заместитель главного инженера по ОТиСУ - </t>
  </si>
  <si>
    <t>начальник ЦУС                                                                   А.Ф.Слатинский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</si>
</sst>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0.000"/>
  </numFmts>
  <fonts count="2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sz val="12"/>
      <name val="Times New Roman"/>
      <family val="1"/>
    </font>
    <font>
      <b/>
      <sz val="12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 Cyr"/>
      <charset val="204"/>
    </font>
    <font>
      <b/>
      <sz val="11"/>
      <name val="Arial Cyr"/>
      <charset val="204"/>
    </font>
    <font>
      <sz val="10"/>
      <name val="Calibri"/>
      <family val="2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10"/>
      <color rgb="FFFF0000"/>
      <name val="Arial Cyr"/>
      <charset val="204"/>
    </font>
    <font>
      <sz val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737">
    <xf numFmtId="0" fontId="0" fillId="0" borderId="0" xfId="0"/>
    <xf numFmtId="0" fontId="3" fillId="0" borderId="2" xfId="1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2" fontId="2" fillId="0" borderId="65" xfId="1" applyNumberFormat="1" applyFont="1" applyFill="1" applyBorder="1" applyAlignment="1">
      <alignment horizontal="center" vertical="center"/>
    </xf>
    <xf numFmtId="2" fontId="2" fillId="0" borderId="0" xfId="1" applyNumberFormat="1" applyFont="1" applyFill="1" applyAlignment="1">
      <alignment vertical="center"/>
    </xf>
    <xf numFmtId="2" fontId="2" fillId="0" borderId="0" xfId="1" applyNumberFormat="1" applyFont="1" applyAlignment="1">
      <alignment vertical="center"/>
    </xf>
    <xf numFmtId="2" fontId="0" fillId="0" borderId="0" xfId="0" applyNumberFormat="1" applyAlignment="1">
      <alignment vertical="center"/>
    </xf>
    <xf numFmtId="1" fontId="2" fillId="0" borderId="0" xfId="1" applyNumberFormat="1" applyFont="1" applyAlignment="1">
      <alignment horizontal="center" vertical="center"/>
    </xf>
    <xf numFmtId="1" fontId="2" fillId="0" borderId="0" xfId="1" applyNumberFormat="1" applyFont="1" applyAlignment="1">
      <alignment vertical="center"/>
    </xf>
    <xf numFmtId="0" fontId="0" fillId="0" borderId="0" xfId="0" applyFill="1"/>
    <xf numFmtId="0" fontId="7" fillId="0" borderId="0" xfId="0" applyFont="1" applyFill="1"/>
    <xf numFmtId="0" fontId="3" fillId="0" borderId="0" xfId="1" applyFont="1" applyFill="1"/>
    <xf numFmtId="0" fontId="3" fillId="0" borderId="0" xfId="1" applyFont="1" applyFill="1" applyAlignment="1"/>
    <xf numFmtId="0" fontId="3" fillId="0" borderId="12" xfId="1" applyFont="1" applyBorder="1" applyAlignment="1"/>
    <xf numFmtId="164" fontId="9" fillId="0" borderId="7" xfId="1" applyNumberFormat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9" fillId="0" borderId="20" xfId="1" applyFont="1" applyFill="1" applyBorder="1" applyAlignment="1">
      <alignment horizontal="center"/>
    </xf>
    <xf numFmtId="164" fontId="1" fillId="0" borderId="28" xfId="1" applyNumberFormat="1" applyFill="1" applyBorder="1" applyAlignment="1">
      <alignment horizontal="center"/>
    </xf>
    <xf numFmtId="0" fontId="1" fillId="0" borderId="30" xfId="1" applyFill="1" applyBorder="1" applyAlignment="1">
      <alignment horizontal="center"/>
    </xf>
    <xf numFmtId="0" fontId="1" fillId="0" borderId="28" xfId="1" applyFill="1" applyBorder="1" applyAlignment="1">
      <alignment horizontal="center"/>
    </xf>
    <xf numFmtId="0" fontId="1" fillId="0" borderId="30" xfId="1" applyFill="1" applyBorder="1"/>
    <xf numFmtId="2" fontId="1" fillId="0" borderId="28" xfId="1" applyNumberFormat="1" applyFill="1" applyBorder="1"/>
    <xf numFmtId="2" fontId="1" fillId="0" borderId="29" xfId="1" applyNumberFormat="1" applyFill="1" applyBorder="1"/>
    <xf numFmtId="2" fontId="1" fillId="0" borderId="30" xfId="1" applyNumberFormat="1" applyFill="1" applyBorder="1"/>
    <xf numFmtId="0" fontId="1" fillId="0" borderId="33" xfId="1" applyFill="1" applyBorder="1" applyAlignment="1">
      <alignment horizontal="center" vertical="center"/>
    </xf>
    <xf numFmtId="0" fontId="1" fillId="0" borderId="52" xfId="1" applyFill="1" applyBorder="1" applyAlignment="1">
      <alignment horizontal="center"/>
    </xf>
    <xf numFmtId="2" fontId="1" fillId="0" borderId="21" xfId="1" applyNumberFormat="1" applyFill="1" applyBorder="1"/>
    <xf numFmtId="2" fontId="1" fillId="0" borderId="22" xfId="1" applyNumberFormat="1" applyFill="1" applyBorder="1"/>
    <xf numFmtId="2" fontId="1" fillId="0" borderId="23" xfId="1" applyNumberFormat="1" applyFill="1" applyBorder="1"/>
    <xf numFmtId="0" fontId="1" fillId="0" borderId="27" xfId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center"/>
    </xf>
    <xf numFmtId="164" fontId="1" fillId="0" borderId="21" xfId="1" applyNumberFormat="1" applyFill="1" applyBorder="1" applyAlignment="1">
      <alignment horizontal="center"/>
    </xf>
    <xf numFmtId="0" fontId="1" fillId="0" borderId="51" xfId="1" applyFill="1" applyBorder="1" applyAlignment="1">
      <alignment horizontal="center"/>
    </xf>
    <xf numFmtId="0" fontId="1" fillId="0" borderId="21" xfId="1" applyFill="1" applyBorder="1" applyAlignment="1">
      <alignment horizontal="center"/>
    </xf>
    <xf numFmtId="0" fontId="1" fillId="0" borderId="27" xfId="1" applyFont="1" applyFill="1" applyBorder="1"/>
    <xf numFmtId="0" fontId="1" fillId="0" borderId="23" xfId="1" applyFill="1" applyBorder="1" applyAlignment="1">
      <alignment horizontal="center"/>
    </xf>
    <xf numFmtId="0" fontId="1" fillId="0" borderId="23" xfId="1" applyFont="1" applyFill="1" applyBorder="1"/>
    <xf numFmtId="2" fontId="9" fillId="0" borderId="57" xfId="1" applyNumberFormat="1" applyFont="1" applyFill="1" applyBorder="1"/>
    <xf numFmtId="2" fontId="9" fillId="0" borderId="22" xfId="1" applyNumberFormat="1" applyFont="1" applyFill="1" applyBorder="1"/>
    <xf numFmtId="2" fontId="9" fillId="0" borderId="25" xfId="1" applyNumberFormat="1" applyFont="1" applyFill="1" applyBorder="1"/>
    <xf numFmtId="0" fontId="1" fillId="0" borderId="44" xfId="1" applyFont="1" applyFill="1" applyBorder="1"/>
    <xf numFmtId="164" fontId="1" fillId="0" borderId="34" xfId="1" applyNumberFormat="1" applyFill="1" applyBorder="1" applyAlignment="1">
      <alignment horizontal="center"/>
    </xf>
    <xf numFmtId="0" fontId="1" fillId="0" borderId="36" xfId="1" applyFill="1" applyBorder="1" applyAlignment="1">
      <alignment horizontal="center"/>
    </xf>
    <xf numFmtId="0" fontId="1" fillId="0" borderId="34" xfId="1" applyFill="1" applyBorder="1" applyAlignment="1">
      <alignment horizontal="center"/>
    </xf>
    <xf numFmtId="0" fontId="1" fillId="0" borderId="36" xfId="1" applyFont="1" applyFill="1" applyBorder="1"/>
    <xf numFmtId="2" fontId="9" fillId="0" borderId="34" xfId="1" applyNumberFormat="1" applyFont="1" applyFill="1" applyBorder="1"/>
    <xf numFmtId="2" fontId="9" fillId="0" borderId="35" xfId="1" applyNumberFormat="1" applyFont="1" applyFill="1" applyBorder="1"/>
    <xf numFmtId="2" fontId="9" fillId="0" borderId="36" xfId="1" applyNumberFormat="1" applyFont="1" applyFill="1" applyBorder="1"/>
    <xf numFmtId="0" fontId="1" fillId="0" borderId="44" xfId="1" applyFill="1" applyBorder="1" applyAlignment="1">
      <alignment horizontal="center" vertical="center"/>
    </xf>
    <xf numFmtId="0" fontId="9" fillId="0" borderId="20" xfId="1" applyFont="1" applyFill="1" applyBorder="1"/>
    <xf numFmtId="2" fontId="1" fillId="0" borderId="15" xfId="1" applyNumberFormat="1" applyFill="1" applyBorder="1"/>
    <xf numFmtId="2" fontId="1" fillId="0" borderId="16" xfId="1" applyNumberFormat="1" applyFill="1" applyBorder="1"/>
    <xf numFmtId="2" fontId="1" fillId="0" borderId="17" xfId="1" applyNumberFormat="1" applyFill="1" applyBorder="1"/>
    <xf numFmtId="0" fontId="9" fillId="0" borderId="27" xfId="1" applyFont="1" applyFill="1" applyBorder="1"/>
    <xf numFmtId="0" fontId="1" fillId="0" borderId="26" xfId="1" applyFill="1" applyBorder="1" applyAlignment="1">
      <alignment horizontal="center" vertical="center"/>
    </xf>
    <xf numFmtId="0" fontId="1" fillId="0" borderId="36" xfId="1" applyFill="1" applyBorder="1"/>
    <xf numFmtId="2" fontId="9" fillId="0" borderId="67" xfId="1" applyNumberFormat="1" applyFont="1" applyFill="1" applyBorder="1"/>
    <xf numFmtId="2" fontId="9" fillId="0" borderId="54" xfId="1" applyNumberFormat="1" applyFont="1" applyFill="1" applyBorder="1"/>
    <xf numFmtId="0" fontId="9" fillId="0" borderId="33" xfId="1" applyFont="1" applyFill="1" applyBorder="1" applyAlignment="1">
      <alignment horizontal="center"/>
    </xf>
    <xf numFmtId="164" fontId="1" fillId="0" borderId="15" xfId="1" applyNumberFormat="1" applyFill="1" applyBorder="1" applyAlignment="1">
      <alignment horizontal="center"/>
    </xf>
    <xf numFmtId="0" fontId="1" fillId="0" borderId="17" xfId="1" applyFill="1" applyBorder="1" applyAlignment="1">
      <alignment horizontal="center"/>
    </xf>
    <xf numFmtId="0" fontId="1" fillId="0" borderId="15" xfId="1" applyFill="1" applyBorder="1" applyAlignment="1">
      <alignment horizontal="center"/>
    </xf>
    <xf numFmtId="0" fontId="1" fillId="0" borderId="17" xfId="1" applyFill="1" applyBorder="1"/>
    <xf numFmtId="0" fontId="1" fillId="0" borderId="23" xfId="1" applyFill="1" applyBorder="1"/>
    <xf numFmtId="0" fontId="1" fillId="0" borderId="26" xfId="1" applyFont="1" applyFill="1" applyBorder="1"/>
    <xf numFmtId="164" fontId="1" fillId="0" borderId="39" xfId="1" applyNumberFormat="1" applyFill="1" applyBorder="1" applyAlignment="1">
      <alignment horizontal="center"/>
    </xf>
    <xf numFmtId="0" fontId="1" fillId="0" borderId="41" xfId="1" applyFill="1" applyBorder="1" applyAlignment="1">
      <alignment horizontal="center"/>
    </xf>
    <xf numFmtId="0" fontId="1" fillId="0" borderId="39" xfId="1" applyFill="1" applyBorder="1" applyAlignment="1">
      <alignment horizontal="center"/>
    </xf>
    <xf numFmtId="0" fontId="1" fillId="0" borderId="41" xfId="1" applyFill="1" applyBorder="1"/>
    <xf numFmtId="0" fontId="9" fillId="0" borderId="33" xfId="1" applyFont="1" applyFill="1" applyBorder="1"/>
    <xf numFmtId="2" fontId="1" fillId="0" borderId="66" xfId="1" applyNumberFormat="1" applyFill="1" applyBorder="1"/>
    <xf numFmtId="2" fontId="1" fillId="0" borderId="50" xfId="1" applyNumberFormat="1" applyFill="1" applyBorder="1"/>
    <xf numFmtId="2" fontId="1" fillId="0" borderId="57" xfId="1" applyNumberFormat="1" applyFill="1" applyBorder="1"/>
    <xf numFmtId="2" fontId="1" fillId="0" borderId="51" xfId="1" applyNumberFormat="1" applyFill="1" applyBorder="1"/>
    <xf numFmtId="164" fontId="9" fillId="0" borderId="34" xfId="1" applyNumberFormat="1" applyFont="1" applyFill="1" applyBorder="1" applyAlignment="1">
      <alignment horizontal="center"/>
    </xf>
    <xf numFmtId="0" fontId="9" fillId="0" borderId="36" xfId="1" applyFont="1" applyFill="1" applyBorder="1" applyAlignment="1">
      <alignment horizontal="center"/>
    </xf>
    <xf numFmtId="0" fontId="9" fillId="0" borderId="34" xfId="1" applyFont="1" applyFill="1" applyBorder="1" applyAlignment="1">
      <alignment horizontal="center"/>
    </xf>
    <xf numFmtId="2" fontId="1" fillId="2" borderId="16" xfId="1" applyNumberFormat="1" applyFill="1" applyBorder="1"/>
    <xf numFmtId="2" fontId="1" fillId="2" borderId="22" xfId="1" applyNumberFormat="1" applyFill="1" applyBorder="1"/>
    <xf numFmtId="2" fontId="9" fillId="2" borderId="35" xfId="1" applyNumberFormat="1" applyFont="1" applyFill="1" applyBorder="1"/>
    <xf numFmtId="0" fontId="1" fillId="0" borderId="18" xfId="1" applyFill="1" applyBorder="1" applyAlignment="1">
      <alignment horizontal="center"/>
    </xf>
    <xf numFmtId="0" fontId="1" fillId="0" borderId="17" xfId="1" applyFill="1" applyBorder="1" applyAlignment="1">
      <alignment horizontal="center" vertical="center"/>
    </xf>
    <xf numFmtId="2" fontId="1" fillId="0" borderId="19" xfId="1" applyNumberFormat="1" applyFill="1" applyBorder="1"/>
    <xf numFmtId="0" fontId="1" fillId="0" borderId="24" xfId="1" applyFill="1" applyBorder="1" applyAlignment="1">
      <alignment horizontal="center"/>
    </xf>
    <xf numFmtId="0" fontId="1" fillId="0" borderId="23" xfId="1" applyFill="1" applyBorder="1" applyAlignment="1">
      <alignment horizontal="center" vertical="center"/>
    </xf>
    <xf numFmtId="2" fontId="1" fillId="0" borderId="25" xfId="1" applyNumberFormat="1" applyFill="1" applyBorder="1"/>
    <xf numFmtId="2" fontId="9" fillId="0" borderId="64" xfId="1" applyNumberFormat="1" applyFont="1" applyFill="1" applyBorder="1"/>
    <xf numFmtId="0" fontId="1" fillId="0" borderId="37" xfId="1" applyFill="1" applyBorder="1" applyAlignment="1">
      <alignment horizontal="center"/>
    </xf>
    <xf numFmtId="2" fontId="9" fillId="0" borderId="38" xfId="1" applyNumberFormat="1" applyFont="1" applyFill="1" applyBorder="1"/>
    <xf numFmtId="164" fontId="1" fillId="0" borderId="19" xfId="1" applyNumberFormat="1" applyFill="1" applyBorder="1" applyAlignment="1">
      <alignment horizontal="center"/>
    </xf>
    <xf numFmtId="0" fontId="1" fillId="0" borderId="24" xfId="1" applyFill="1" applyBorder="1"/>
    <xf numFmtId="2" fontId="14" fillId="2" borderId="15" xfId="0" applyNumberFormat="1" applyFont="1" applyFill="1" applyBorder="1" applyAlignment="1">
      <alignment horizontal="right" vertical="center"/>
    </xf>
    <xf numFmtId="2" fontId="14" fillId="2" borderId="16" xfId="0" applyNumberFormat="1" applyFont="1" applyFill="1" applyBorder="1" applyAlignment="1">
      <alignment horizontal="right" vertical="center"/>
    </xf>
    <xf numFmtId="2" fontId="14" fillId="2" borderId="17" xfId="0" applyNumberFormat="1" applyFont="1" applyFill="1" applyBorder="1" applyAlignment="1">
      <alignment horizontal="right" vertical="center"/>
    </xf>
    <xf numFmtId="164" fontId="1" fillId="0" borderId="25" xfId="1" applyNumberFormat="1" applyFill="1" applyBorder="1" applyAlignment="1">
      <alignment horizontal="center"/>
    </xf>
    <xf numFmtId="0" fontId="1" fillId="0" borderId="64" xfId="1" applyFill="1" applyBorder="1" applyAlignment="1">
      <alignment horizontal="center"/>
    </xf>
    <xf numFmtId="2" fontId="14" fillId="2" borderId="21" xfId="0" applyNumberFormat="1" applyFont="1" applyFill="1" applyBorder="1" applyAlignment="1">
      <alignment horizontal="right" vertical="center"/>
    </xf>
    <xf numFmtId="2" fontId="14" fillId="2" borderId="22" xfId="0" applyNumberFormat="1" applyFont="1" applyFill="1" applyBorder="1" applyAlignment="1">
      <alignment horizontal="right" vertical="center"/>
    </xf>
    <xf numFmtId="2" fontId="14" fillId="2" borderId="23" xfId="0" applyNumberFormat="1" applyFont="1" applyFill="1" applyBorder="1" applyAlignment="1">
      <alignment horizontal="right" vertical="center"/>
    </xf>
    <xf numFmtId="2" fontId="15" fillId="2" borderId="21" xfId="0" applyNumberFormat="1" applyFont="1" applyFill="1" applyBorder="1" applyAlignment="1">
      <alignment horizontal="right" vertical="center"/>
    </xf>
    <xf numFmtId="2" fontId="15" fillId="2" borderId="22" xfId="0" applyNumberFormat="1" applyFont="1" applyFill="1" applyBorder="1" applyAlignment="1">
      <alignment horizontal="right" vertical="center"/>
    </xf>
    <xf numFmtId="2" fontId="15" fillId="2" borderId="23" xfId="0" applyNumberFormat="1" applyFont="1" applyFill="1" applyBorder="1" applyAlignment="1">
      <alignment horizontal="right" vertical="center"/>
    </xf>
    <xf numFmtId="2" fontId="14" fillId="0" borderId="21" xfId="0" applyNumberFormat="1" applyFont="1" applyFill="1" applyBorder="1" applyAlignment="1">
      <alignment horizontal="right" vertical="center"/>
    </xf>
    <xf numFmtId="2" fontId="14" fillId="0" borderId="22" xfId="0" applyNumberFormat="1" applyFont="1" applyFill="1" applyBorder="1" applyAlignment="1">
      <alignment horizontal="right" vertical="center"/>
    </xf>
    <xf numFmtId="2" fontId="14" fillId="0" borderId="23" xfId="0" applyNumberFormat="1" applyFont="1" applyFill="1" applyBorder="1" applyAlignment="1">
      <alignment horizontal="right" vertical="center"/>
    </xf>
    <xf numFmtId="0" fontId="1" fillId="0" borderId="24" xfId="1" applyFill="1" applyBorder="1" applyAlignment="1">
      <alignment horizontal="center" vertical="center"/>
    </xf>
    <xf numFmtId="0" fontId="9" fillId="0" borderId="44" xfId="1" applyFont="1" applyFill="1" applyBorder="1" applyAlignment="1">
      <alignment horizontal="center"/>
    </xf>
    <xf numFmtId="164" fontId="1" fillId="0" borderId="38" xfId="1" applyNumberFormat="1" applyFill="1" applyBorder="1" applyAlignment="1">
      <alignment horizontal="center"/>
    </xf>
    <xf numFmtId="0" fontId="1" fillId="0" borderId="37" xfId="1" applyFill="1" applyBorder="1"/>
    <xf numFmtId="2" fontId="15" fillId="2" borderId="34" xfId="0" applyNumberFormat="1" applyFont="1" applyFill="1" applyBorder="1" applyAlignment="1">
      <alignment horizontal="right" vertical="center"/>
    </xf>
    <xf numFmtId="2" fontId="15" fillId="2" borderId="35" xfId="0" applyNumberFormat="1" applyFont="1" applyFill="1" applyBorder="1" applyAlignment="1">
      <alignment horizontal="right" vertical="center"/>
    </xf>
    <xf numFmtId="2" fontId="15" fillId="2" borderId="36" xfId="0" applyNumberFormat="1" applyFont="1" applyFill="1" applyBorder="1" applyAlignment="1">
      <alignment horizontal="right" vertical="center"/>
    </xf>
    <xf numFmtId="0" fontId="1" fillId="0" borderId="25" xfId="1" applyFill="1" applyBorder="1" applyAlignment="1">
      <alignment horizontal="center"/>
    </xf>
    <xf numFmtId="2" fontId="14" fillId="2" borderId="23" xfId="4" applyNumberFormat="1" applyFont="1" applyFill="1" applyBorder="1" applyAlignment="1">
      <alignment horizontal="right" vertical="center"/>
    </xf>
    <xf numFmtId="0" fontId="1" fillId="0" borderId="6" xfId="1" applyFont="1" applyFill="1" applyBorder="1" applyAlignment="1">
      <alignment horizontal="center" vertical="center" textRotation="90"/>
    </xf>
    <xf numFmtId="164" fontId="1" fillId="0" borderId="43" xfId="1" applyNumberFormat="1" applyFill="1" applyBorder="1" applyAlignment="1">
      <alignment horizontal="center"/>
    </xf>
    <xf numFmtId="0" fontId="1" fillId="0" borderId="42" xfId="1" applyFill="1" applyBorder="1" applyAlignment="1">
      <alignment horizontal="center"/>
    </xf>
    <xf numFmtId="0" fontId="1" fillId="0" borderId="43" xfId="1" applyFill="1" applyBorder="1" applyAlignment="1">
      <alignment horizontal="center"/>
    </xf>
    <xf numFmtId="0" fontId="1" fillId="0" borderId="14" xfId="1" applyFont="1" applyFill="1" applyBorder="1" applyAlignment="1">
      <alignment horizontal="center" vertical="center" textRotation="90"/>
    </xf>
    <xf numFmtId="0" fontId="1" fillId="0" borderId="14" xfId="1" applyFont="1" applyFill="1" applyBorder="1"/>
    <xf numFmtId="164" fontId="1" fillId="0" borderId="48" xfId="1" applyNumberFormat="1" applyFill="1" applyBorder="1" applyAlignment="1">
      <alignment horizontal="center"/>
    </xf>
    <xf numFmtId="0" fontId="1" fillId="0" borderId="49" xfId="1" applyFill="1" applyBorder="1" applyAlignment="1">
      <alignment horizontal="center"/>
    </xf>
    <xf numFmtId="164" fontId="1" fillId="0" borderId="45" xfId="1" applyNumberFormat="1" applyFill="1" applyBorder="1" applyAlignment="1">
      <alignment horizontal="center"/>
    </xf>
    <xf numFmtId="0" fontId="1" fillId="0" borderId="47" xfId="1" applyFill="1" applyBorder="1" applyAlignment="1">
      <alignment horizontal="center"/>
    </xf>
    <xf numFmtId="0" fontId="1" fillId="0" borderId="48" xfId="1" applyFill="1" applyBorder="1" applyAlignment="1">
      <alignment horizontal="center"/>
    </xf>
    <xf numFmtId="0" fontId="12" fillId="0" borderId="37" xfId="1" applyFont="1" applyFill="1" applyBorder="1"/>
    <xf numFmtId="2" fontId="9" fillId="2" borderId="22" xfId="1" applyNumberFormat="1" applyFont="1" applyFill="1" applyBorder="1"/>
    <xf numFmtId="2" fontId="1" fillId="0" borderId="15" xfId="1" applyNumberFormat="1" applyFill="1" applyBorder="1" applyAlignment="1">
      <alignment horizontal="right"/>
    </xf>
    <xf numFmtId="2" fontId="1" fillId="0" borderId="21" xfId="1" applyNumberFormat="1" applyFill="1" applyBorder="1" applyAlignment="1">
      <alignment horizontal="right"/>
    </xf>
    <xf numFmtId="2" fontId="9" fillId="0" borderId="57" xfId="1" applyNumberFormat="1" applyFont="1" applyFill="1" applyBorder="1" applyAlignment="1">
      <alignment horizontal="right"/>
    </xf>
    <xf numFmtId="2" fontId="9" fillId="2" borderId="22" xfId="1" applyNumberFormat="1" applyFont="1" applyFill="1" applyBorder="1" applyAlignment="1">
      <alignment horizontal="right"/>
    </xf>
    <xf numFmtId="2" fontId="9" fillId="0" borderId="39" xfId="1" applyNumberFormat="1" applyFont="1" applyFill="1" applyBorder="1"/>
    <xf numFmtId="2" fontId="9" fillId="0" borderId="40" xfId="1" applyNumberFormat="1" applyFont="1" applyFill="1" applyBorder="1"/>
    <xf numFmtId="2" fontId="9" fillId="0" borderId="41" xfId="1" applyNumberFormat="1" applyFont="1" applyFill="1" applyBorder="1"/>
    <xf numFmtId="2" fontId="1" fillId="0" borderId="21" xfId="1" applyNumberFormat="1" applyFont="1" applyFill="1" applyBorder="1"/>
    <xf numFmtId="2" fontId="1" fillId="0" borderId="22" xfId="1" applyNumberFormat="1" applyFont="1" applyFill="1" applyBorder="1"/>
    <xf numFmtId="2" fontId="1" fillId="0" borderId="21" xfId="1" applyNumberFormat="1" applyFill="1" applyBorder="1" applyAlignment="1"/>
    <xf numFmtId="2" fontId="1" fillId="0" borderId="22" xfId="1" applyNumberFormat="1" applyFill="1" applyBorder="1" applyAlignment="1"/>
    <xf numFmtId="2" fontId="1" fillId="0" borderId="23" xfId="1" applyNumberFormat="1" applyFill="1" applyBorder="1" applyAlignment="1">
      <alignment horizontal="center" vertical="center"/>
    </xf>
    <xf numFmtId="2" fontId="1" fillId="0" borderId="39" xfId="1" applyNumberFormat="1" applyFont="1" applyFill="1" applyBorder="1"/>
    <xf numFmtId="2" fontId="1" fillId="0" borderId="40" xfId="1" applyNumberFormat="1" applyFont="1" applyFill="1" applyBorder="1"/>
    <xf numFmtId="0" fontId="9" fillId="0" borderId="53" xfId="1" applyFont="1" applyFill="1" applyBorder="1" applyAlignment="1">
      <alignment horizontal="center"/>
    </xf>
    <xf numFmtId="0" fontId="1" fillId="0" borderId="53" xfId="1" applyFill="1" applyBorder="1" applyAlignment="1">
      <alignment horizontal="center"/>
    </xf>
    <xf numFmtId="0" fontId="1" fillId="0" borderId="54" xfId="1" applyFont="1" applyFill="1" applyBorder="1"/>
    <xf numFmtId="0" fontId="9" fillId="0" borderId="66" xfId="1" applyFont="1" applyFill="1" applyBorder="1"/>
    <xf numFmtId="0" fontId="9" fillId="0" borderId="11" xfId="1" applyFont="1" applyFill="1" applyBorder="1"/>
    <xf numFmtId="0" fontId="1" fillId="0" borderId="54" xfId="1" applyFill="1" applyBorder="1" applyAlignment="1">
      <alignment horizontal="center"/>
    </xf>
    <xf numFmtId="2" fontId="1" fillId="0" borderId="34" xfId="1" applyNumberFormat="1" applyFill="1" applyBorder="1"/>
    <xf numFmtId="2" fontId="1" fillId="0" borderId="35" xfId="1" applyNumberFormat="1" applyFill="1" applyBorder="1"/>
    <xf numFmtId="164" fontId="1" fillId="0" borderId="32" xfId="1" applyNumberFormat="1" applyFill="1" applyBorder="1" applyAlignment="1">
      <alignment horizontal="center"/>
    </xf>
    <xf numFmtId="0" fontId="1" fillId="0" borderId="31" xfId="1" applyFill="1" applyBorder="1" applyAlignment="1">
      <alignment horizontal="center"/>
    </xf>
    <xf numFmtId="2" fontId="1" fillId="0" borderId="32" xfId="1" applyNumberFormat="1" applyFill="1" applyBorder="1"/>
    <xf numFmtId="2" fontId="1" fillId="2" borderId="21" xfId="1" applyNumberFormat="1" applyFill="1" applyBorder="1" applyAlignment="1"/>
    <xf numFmtId="2" fontId="1" fillId="2" borderId="22" xfId="1" applyNumberFormat="1" applyFill="1" applyBorder="1" applyAlignment="1"/>
    <xf numFmtId="2" fontId="1" fillId="2" borderId="51" xfId="1" applyNumberFormat="1" applyFill="1" applyBorder="1" applyAlignment="1"/>
    <xf numFmtId="0" fontId="9" fillId="0" borderId="33" xfId="1" applyFont="1" applyFill="1" applyBorder="1" applyAlignment="1">
      <alignment horizontal="right"/>
    </xf>
    <xf numFmtId="0" fontId="1" fillId="0" borderId="33" xfId="1" applyFont="1" applyFill="1" applyBorder="1" applyAlignment="1">
      <alignment horizontal="right"/>
    </xf>
    <xf numFmtId="0" fontId="9" fillId="0" borderId="27" xfId="1" applyFont="1" applyFill="1" applyBorder="1" applyAlignment="1">
      <alignment horizontal="right"/>
    </xf>
    <xf numFmtId="0" fontId="1" fillId="0" borderId="27" xfId="1" applyFont="1" applyFill="1" applyBorder="1" applyAlignment="1">
      <alignment horizontal="right"/>
    </xf>
    <xf numFmtId="164" fontId="1" fillId="0" borderId="70" xfId="1" applyNumberFormat="1" applyFill="1" applyBorder="1" applyAlignment="1">
      <alignment horizontal="center"/>
    </xf>
    <xf numFmtId="0" fontId="1" fillId="0" borderId="71" xfId="1" applyFill="1" applyBorder="1" applyAlignment="1">
      <alignment horizontal="center"/>
    </xf>
    <xf numFmtId="0" fontId="1" fillId="0" borderId="70" xfId="1" applyFill="1" applyBorder="1" applyAlignment="1">
      <alignment horizontal="center"/>
    </xf>
    <xf numFmtId="0" fontId="1" fillId="0" borderId="71" xfId="1" applyFill="1" applyBorder="1"/>
    <xf numFmtId="2" fontId="1" fillId="0" borderId="15" xfId="1" applyNumberFormat="1" applyFont="1" applyFill="1" applyBorder="1"/>
    <xf numFmtId="2" fontId="1" fillId="0" borderId="16" xfId="1" applyNumberFormat="1" applyFont="1" applyFill="1" applyBorder="1"/>
    <xf numFmtId="0" fontId="9" fillId="0" borderId="33" xfId="1" applyFont="1" applyFill="1" applyBorder="1" applyAlignment="1">
      <alignment horizontal="left"/>
    </xf>
    <xf numFmtId="0" fontId="9" fillId="0" borderId="27" xfId="1" applyFont="1" applyFill="1" applyBorder="1" applyAlignment="1">
      <alignment horizontal="left"/>
    </xf>
    <xf numFmtId="0" fontId="9" fillId="0" borderId="14" xfId="1" applyFont="1" applyFill="1" applyBorder="1" applyAlignment="1">
      <alignment horizontal="right"/>
    </xf>
    <xf numFmtId="0" fontId="1" fillId="0" borderId="14" xfId="1" applyFont="1" applyFill="1" applyBorder="1" applyAlignment="1">
      <alignment horizontal="right"/>
    </xf>
    <xf numFmtId="2" fontId="1" fillId="0" borderId="23" xfId="1" applyNumberFormat="1" applyFill="1" applyBorder="1" applyAlignment="1"/>
    <xf numFmtId="0" fontId="9" fillId="0" borderId="66" xfId="1" applyFont="1" applyFill="1" applyBorder="1" applyAlignment="1">
      <alignment horizontal="center" vertical="center"/>
    </xf>
    <xf numFmtId="164" fontId="1" fillId="0" borderId="66" xfId="1" applyNumberFormat="1" applyFill="1" applyBorder="1" applyAlignment="1">
      <alignment horizontal="center"/>
    </xf>
    <xf numFmtId="0" fontId="1" fillId="0" borderId="55" xfId="1" applyFill="1" applyBorder="1"/>
    <xf numFmtId="0" fontId="9" fillId="0" borderId="58" xfId="1" applyFont="1" applyFill="1" applyBorder="1" applyAlignment="1">
      <alignment horizontal="center" vertical="center"/>
    </xf>
    <xf numFmtId="0" fontId="1" fillId="0" borderId="65" xfId="1" applyFill="1" applyBorder="1" applyAlignment="1">
      <alignment horizontal="center"/>
    </xf>
    <xf numFmtId="0" fontId="9" fillId="0" borderId="57" xfId="1" applyFont="1" applyFill="1" applyBorder="1" applyAlignment="1">
      <alignment horizontal="center" vertical="center"/>
    </xf>
    <xf numFmtId="0" fontId="9" fillId="0" borderId="56" xfId="1" applyFont="1" applyFill="1" applyBorder="1" applyAlignment="1">
      <alignment horizontal="center" vertical="center"/>
    </xf>
    <xf numFmtId="0" fontId="1" fillId="0" borderId="10" xfId="1" applyFill="1" applyBorder="1" applyAlignment="1">
      <alignment horizontal="center"/>
    </xf>
    <xf numFmtId="0" fontId="1" fillId="0" borderId="59" xfId="1" applyFill="1" applyBorder="1" applyAlignment="1">
      <alignment horizontal="center"/>
    </xf>
    <xf numFmtId="0" fontId="1" fillId="0" borderId="60" xfId="1" applyFill="1" applyBorder="1" applyAlignment="1">
      <alignment horizontal="center"/>
    </xf>
    <xf numFmtId="2" fontId="9" fillId="0" borderId="21" xfId="1" applyNumberFormat="1" applyFont="1" applyFill="1" applyBorder="1"/>
    <xf numFmtId="0" fontId="9" fillId="0" borderId="67" xfId="1" applyFont="1" applyFill="1" applyBorder="1" applyAlignment="1">
      <alignment horizontal="center" vertical="center"/>
    </xf>
    <xf numFmtId="164" fontId="1" fillId="0" borderId="67" xfId="1" applyNumberFormat="1" applyFill="1" applyBorder="1" applyAlignment="1">
      <alignment horizontal="center"/>
    </xf>
    <xf numFmtId="0" fontId="1" fillId="0" borderId="12" xfId="1" applyFill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0" fontId="1" fillId="0" borderId="50" xfId="1" applyFill="1" applyBorder="1" applyAlignment="1">
      <alignment horizontal="center"/>
    </xf>
    <xf numFmtId="0" fontId="9" fillId="0" borderId="26" xfId="1" applyFont="1" applyFill="1" applyBorder="1" applyAlignment="1">
      <alignment horizontal="center"/>
    </xf>
    <xf numFmtId="0" fontId="1" fillId="0" borderId="33" xfId="1" applyFont="1" applyFill="1" applyBorder="1"/>
    <xf numFmtId="2" fontId="1" fillId="0" borderId="28" xfId="1" applyNumberFormat="1" applyFont="1" applyFill="1" applyBorder="1"/>
    <xf numFmtId="2" fontId="1" fillId="0" borderId="29" xfId="1" applyNumberFormat="1" applyFont="1" applyFill="1" applyBorder="1"/>
    <xf numFmtId="2" fontId="1" fillId="0" borderId="21" xfId="1" applyNumberFormat="1" applyFill="1" applyBorder="1" applyAlignment="1">
      <alignment horizontal="center" vertical="center"/>
    </xf>
    <xf numFmtId="2" fontId="1" fillId="0" borderId="22" xfId="1" applyNumberFormat="1" applyFill="1" applyBorder="1" applyAlignment="1">
      <alignment horizontal="center" vertical="center"/>
    </xf>
    <xf numFmtId="2" fontId="1" fillId="0" borderId="21" xfId="1" applyNumberFormat="1" applyFont="1" applyFill="1" applyBorder="1" applyAlignment="1"/>
    <xf numFmtId="2" fontId="1" fillId="0" borderId="22" xfId="1" applyNumberFormat="1" applyFont="1" applyFill="1" applyBorder="1" applyAlignment="1"/>
    <xf numFmtId="0" fontId="1" fillId="0" borderId="15" xfId="1" applyFont="1" applyFill="1" applyBorder="1" applyAlignment="1">
      <alignment horizontal="center"/>
    </xf>
    <xf numFmtId="0" fontId="1" fillId="0" borderId="17" xfId="1" applyFont="1" applyFill="1" applyBorder="1"/>
    <xf numFmtId="2" fontId="1" fillId="0" borderId="15" xfId="1" applyNumberFormat="1" applyFill="1" applyBorder="1" applyAlignment="1"/>
    <xf numFmtId="2" fontId="1" fillId="0" borderId="16" xfId="1" applyNumberFormat="1" applyFill="1" applyBorder="1" applyAlignment="1"/>
    <xf numFmtId="0" fontId="1" fillId="0" borderId="21" xfId="1" applyFont="1" applyFill="1" applyBorder="1" applyAlignment="1">
      <alignment horizontal="center"/>
    </xf>
    <xf numFmtId="0" fontId="1" fillId="0" borderId="51" xfId="1" applyFont="1" applyFill="1" applyBorder="1" applyAlignment="1">
      <alignment horizontal="center"/>
    </xf>
    <xf numFmtId="0" fontId="16" fillId="0" borderId="33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right"/>
    </xf>
    <xf numFmtId="0" fontId="1" fillId="0" borderId="2" xfId="1" applyFont="1" applyFill="1" applyBorder="1"/>
    <xf numFmtId="0" fontId="9" fillId="0" borderId="6" xfId="1" applyFont="1" applyFill="1" applyBorder="1" applyAlignment="1">
      <alignment horizontal="right"/>
    </xf>
    <xf numFmtId="0" fontId="1" fillId="0" borderId="6" xfId="1" applyFont="1" applyFill="1" applyBorder="1"/>
    <xf numFmtId="0" fontId="1" fillId="0" borderId="18" xfId="1" applyFill="1" applyBorder="1"/>
    <xf numFmtId="0" fontId="1" fillId="0" borderId="33" xfId="1" applyFont="1" applyFill="1" applyBorder="1" applyAlignment="1">
      <alignment horizontal="center" vertical="center"/>
    </xf>
    <xf numFmtId="0" fontId="1" fillId="0" borderId="27" xfId="1" applyFont="1" applyFill="1" applyBorder="1" applyAlignment="1">
      <alignment horizontal="center" vertical="center"/>
    </xf>
    <xf numFmtId="0" fontId="1" fillId="0" borderId="44" xfId="1" applyFont="1" applyFill="1" applyBorder="1" applyAlignment="1">
      <alignment horizontal="center" vertical="center"/>
    </xf>
    <xf numFmtId="164" fontId="1" fillId="0" borderId="15" xfId="1" applyNumberFormat="1" applyFont="1" applyFill="1" applyBorder="1" applyAlignment="1">
      <alignment horizontal="center"/>
    </xf>
    <xf numFmtId="0" fontId="1" fillId="0" borderId="17" xfId="1" applyFont="1" applyFill="1" applyBorder="1" applyAlignment="1">
      <alignment horizontal="center"/>
    </xf>
    <xf numFmtId="164" fontId="1" fillId="0" borderId="21" xfId="1" applyNumberFormat="1" applyFont="1" applyFill="1" applyBorder="1" applyAlignment="1">
      <alignment horizontal="center"/>
    </xf>
    <xf numFmtId="0" fontId="1" fillId="0" borderId="23" xfId="1" applyFont="1" applyFill="1" applyBorder="1" applyAlignment="1">
      <alignment horizontal="center"/>
    </xf>
    <xf numFmtId="164" fontId="1" fillId="0" borderId="34" xfId="1" applyNumberFormat="1" applyFont="1" applyFill="1" applyBorder="1" applyAlignment="1">
      <alignment horizontal="center"/>
    </xf>
    <xf numFmtId="0" fontId="1" fillId="0" borderId="36" xfId="1" applyFont="1" applyFill="1" applyBorder="1" applyAlignment="1">
      <alignment horizontal="center"/>
    </xf>
    <xf numFmtId="0" fontId="1" fillId="0" borderId="34" xfId="1" applyFont="1" applyFill="1" applyBorder="1" applyAlignment="1">
      <alignment horizontal="center"/>
    </xf>
    <xf numFmtId="0" fontId="9" fillId="0" borderId="66" xfId="1" applyFont="1" applyFill="1" applyBorder="1" applyAlignment="1">
      <alignment horizontal="left"/>
    </xf>
    <xf numFmtId="164" fontId="1" fillId="0" borderId="19" xfId="1" applyNumberFormat="1" applyFont="1" applyFill="1" applyBorder="1" applyAlignment="1">
      <alignment horizontal="center"/>
    </xf>
    <xf numFmtId="0" fontId="9" fillId="0" borderId="57" xfId="1" applyFont="1" applyFill="1" applyBorder="1" applyAlignment="1">
      <alignment horizontal="left"/>
    </xf>
    <xf numFmtId="0" fontId="9" fillId="0" borderId="56" xfId="1" applyFont="1" applyFill="1" applyBorder="1" applyAlignment="1">
      <alignment horizontal="left"/>
    </xf>
    <xf numFmtId="164" fontId="1" fillId="0" borderId="43" xfId="1" applyNumberFormat="1" applyFont="1" applyFill="1" applyBorder="1" applyAlignment="1">
      <alignment horizontal="center"/>
    </xf>
    <xf numFmtId="0" fontId="1" fillId="0" borderId="39" xfId="1" applyFont="1" applyFill="1" applyBorder="1" applyAlignment="1">
      <alignment horizontal="center"/>
    </xf>
    <xf numFmtId="2" fontId="1" fillId="0" borderId="56" xfId="1" applyNumberFormat="1" applyFont="1" applyFill="1" applyBorder="1"/>
    <xf numFmtId="0" fontId="1" fillId="0" borderId="27" xfId="1" applyFill="1" applyBorder="1" applyAlignment="1">
      <alignment horizontal="center"/>
    </xf>
    <xf numFmtId="0" fontId="1" fillId="0" borderId="67" xfId="1" applyFont="1" applyFill="1" applyBorder="1"/>
    <xf numFmtId="164" fontId="1" fillId="0" borderId="38" xfId="1" applyNumberFormat="1" applyFont="1" applyFill="1" applyBorder="1" applyAlignment="1">
      <alignment horizontal="center"/>
    </xf>
    <xf numFmtId="164" fontId="1" fillId="0" borderId="70" xfId="1" applyNumberFormat="1" applyFont="1" applyFill="1" applyBorder="1" applyAlignment="1">
      <alignment horizontal="center"/>
    </xf>
    <xf numFmtId="0" fontId="1" fillId="0" borderId="71" xfId="1" applyFont="1" applyFill="1" applyBorder="1" applyAlignment="1">
      <alignment horizontal="center"/>
    </xf>
    <xf numFmtId="0" fontId="1" fillId="0" borderId="70" xfId="1" applyFont="1" applyFill="1" applyBorder="1" applyAlignment="1">
      <alignment horizontal="center"/>
    </xf>
    <xf numFmtId="0" fontId="1" fillId="0" borderId="71" xfId="1" applyFont="1" applyFill="1" applyBorder="1"/>
    <xf numFmtId="2" fontId="1" fillId="0" borderId="1" xfId="1" applyNumberFormat="1" applyFont="1" applyFill="1" applyBorder="1"/>
    <xf numFmtId="2" fontId="1" fillId="0" borderId="72" xfId="1" applyNumberFormat="1" applyFont="1" applyFill="1" applyBorder="1"/>
    <xf numFmtId="0" fontId="9" fillId="0" borderId="26" xfId="1" applyFont="1" applyFill="1" applyBorder="1" applyAlignment="1">
      <alignment horizontal="center" vertical="center"/>
    </xf>
    <xf numFmtId="164" fontId="1" fillId="0" borderId="39" xfId="1" applyNumberFormat="1" applyFont="1" applyFill="1" applyBorder="1" applyAlignment="1">
      <alignment horizontal="center"/>
    </xf>
    <xf numFmtId="0" fontId="1" fillId="0" borderId="41" xfId="1" applyFont="1" applyFill="1" applyBorder="1" applyAlignment="1">
      <alignment horizontal="center"/>
    </xf>
    <xf numFmtId="0" fontId="18" fillId="0" borderId="41" xfId="1" applyFont="1" applyFill="1" applyBorder="1"/>
    <xf numFmtId="0" fontId="1" fillId="0" borderId="41" xfId="1" applyFont="1" applyFill="1" applyBorder="1"/>
    <xf numFmtId="2" fontId="9" fillId="0" borderId="56" xfId="1" applyNumberFormat="1" applyFont="1" applyFill="1" applyBorder="1"/>
    <xf numFmtId="0" fontId="1" fillId="0" borderId="44" xfId="1" applyFill="1" applyBorder="1"/>
    <xf numFmtId="0" fontId="1" fillId="0" borderId="33" xfId="1" applyFill="1" applyBorder="1"/>
    <xf numFmtId="2" fontId="1" fillId="0" borderId="23" xfId="1" applyNumberFormat="1" applyFont="1" applyFill="1" applyBorder="1"/>
    <xf numFmtId="0" fontId="9" fillId="0" borderId="33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center" vertical="center"/>
    </xf>
    <xf numFmtId="2" fontId="2" fillId="0" borderId="0" xfId="1" applyNumberFormat="1" applyFont="1" applyFill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0" fontId="9" fillId="0" borderId="6" xfId="1" applyFont="1" applyFill="1" applyBorder="1" applyAlignment="1">
      <alignment horizontal="center" vertical="center" textRotation="90"/>
    </xf>
    <xf numFmtId="0" fontId="9" fillId="0" borderId="14" xfId="1" applyFont="1" applyFill="1" applyBorder="1" applyAlignment="1">
      <alignment horizontal="center" vertical="center" textRotation="90"/>
    </xf>
    <xf numFmtId="164" fontId="1" fillId="0" borderId="5" xfId="1" applyNumberFormat="1" applyFill="1" applyBorder="1" applyAlignment="1">
      <alignment horizontal="center" vertical="center"/>
    </xf>
    <xf numFmtId="164" fontId="1" fillId="0" borderId="5" xfId="1" applyNumberFormat="1" applyFill="1" applyBorder="1" applyAlignment="1">
      <alignment horizontal="center"/>
    </xf>
    <xf numFmtId="164" fontId="1" fillId="0" borderId="58" xfId="1" applyNumberFormat="1" applyFill="1" applyBorder="1" applyAlignment="1">
      <alignment horizontal="center"/>
    </xf>
    <xf numFmtId="0" fontId="1" fillId="0" borderId="6" xfId="1" applyFill="1" applyBorder="1"/>
    <xf numFmtId="0" fontId="9" fillId="0" borderId="51" xfId="1" applyFont="1" applyFill="1" applyBorder="1" applyAlignment="1">
      <alignment horizontal="center"/>
    </xf>
    <xf numFmtId="0" fontId="1" fillId="0" borderId="53" xfId="1" applyFont="1" applyFill="1" applyBorder="1" applyAlignment="1">
      <alignment horizontal="center"/>
    </xf>
    <xf numFmtId="0" fontId="13" fillId="0" borderId="14" xfId="1" applyFont="1" applyFill="1" applyBorder="1" applyAlignment="1">
      <alignment horizontal="center" vertical="center" textRotation="90" wrapText="1"/>
    </xf>
    <xf numFmtId="0" fontId="9" fillId="0" borderId="2" xfId="1" applyFont="1" applyFill="1" applyBorder="1" applyAlignment="1">
      <alignment horizontal="center" vertical="center"/>
    </xf>
    <xf numFmtId="0" fontId="1" fillId="0" borderId="20" xfId="1" applyFill="1" applyBorder="1" applyAlignment="1">
      <alignment horizontal="center" vertical="center"/>
    </xf>
    <xf numFmtId="0" fontId="9" fillId="0" borderId="50" xfId="1" applyFont="1" applyFill="1" applyBorder="1" applyAlignment="1">
      <alignment vertical="center"/>
    </xf>
    <xf numFmtId="0" fontId="9" fillId="0" borderId="13" xfId="1" applyFont="1" applyFill="1" applyBorder="1" applyAlignment="1">
      <alignment vertical="center"/>
    </xf>
    <xf numFmtId="2" fontId="1" fillId="0" borderId="57" xfId="1" applyNumberFormat="1" applyFill="1" applyBorder="1" applyAlignment="1"/>
    <xf numFmtId="2" fontId="1" fillId="0" borderId="51" xfId="1" applyNumberFormat="1" applyFill="1" applyBorder="1" applyAlignment="1"/>
    <xf numFmtId="2" fontId="2" fillId="0" borderId="0" xfId="1" applyNumberFormat="1" applyFont="1" applyFill="1" applyAlignment="1">
      <alignment horizontal="center" vertical="center"/>
    </xf>
    <xf numFmtId="164" fontId="1" fillId="0" borderId="15" xfId="1" applyNumberFormat="1" applyFill="1" applyBorder="1"/>
    <xf numFmtId="0" fontId="1" fillId="0" borderId="15" xfId="1" applyFill="1" applyBorder="1"/>
    <xf numFmtId="0" fontId="1" fillId="0" borderId="33" xfId="1" applyFill="1" applyBorder="1" applyAlignment="1">
      <alignment horizontal="center" vertical="center" wrapText="1"/>
    </xf>
    <xf numFmtId="0" fontId="1" fillId="0" borderId="0" xfId="1" applyFill="1"/>
    <xf numFmtId="0" fontId="1" fillId="0" borderId="27" xfId="1" applyFill="1" applyBorder="1" applyAlignment="1">
      <alignment horizontal="center" vertical="center" wrapText="1"/>
    </xf>
    <xf numFmtId="2" fontId="1" fillId="0" borderId="39" xfId="1" applyNumberFormat="1" applyFill="1" applyBorder="1"/>
    <xf numFmtId="2" fontId="1" fillId="0" borderId="40" xfId="1" applyNumberFormat="1" applyFill="1" applyBorder="1"/>
    <xf numFmtId="2" fontId="1" fillId="0" borderId="41" xfId="1" applyNumberFormat="1" applyFill="1" applyBorder="1"/>
    <xf numFmtId="0" fontId="1" fillId="0" borderId="63" xfId="1" applyFill="1" applyBorder="1" applyAlignment="1">
      <alignment horizontal="center"/>
    </xf>
    <xf numFmtId="2" fontId="9" fillId="0" borderId="23" xfId="1" applyNumberFormat="1" applyFont="1" applyFill="1" applyBorder="1"/>
    <xf numFmtId="164" fontId="1" fillId="0" borderId="34" xfId="1" applyNumberFormat="1" applyFill="1" applyBorder="1"/>
    <xf numFmtId="0" fontId="1" fillId="0" borderId="34" xfId="1" applyFill="1" applyBorder="1"/>
    <xf numFmtId="0" fontId="1" fillId="0" borderId="26" xfId="1" applyFill="1" applyBorder="1" applyAlignment="1">
      <alignment horizontal="center" vertical="center" wrapText="1"/>
    </xf>
    <xf numFmtId="164" fontId="1" fillId="0" borderId="32" xfId="1" applyNumberFormat="1" applyFont="1" applyFill="1" applyBorder="1"/>
    <xf numFmtId="0" fontId="1" fillId="0" borderId="28" xfId="1" applyFill="1" applyBorder="1"/>
    <xf numFmtId="164" fontId="1" fillId="0" borderId="21" xfId="1" applyNumberFormat="1" applyFill="1" applyBorder="1"/>
    <xf numFmtId="164" fontId="1" fillId="0" borderId="28" xfId="1" applyNumberFormat="1" applyFill="1" applyBorder="1"/>
    <xf numFmtId="0" fontId="1" fillId="0" borderId="21" xfId="1" applyFill="1" applyBorder="1"/>
    <xf numFmtId="164" fontId="1" fillId="0" borderId="43" xfId="1" applyNumberFormat="1" applyFill="1" applyBorder="1"/>
    <xf numFmtId="0" fontId="1" fillId="0" borderId="42" xfId="1" applyFill="1" applyBorder="1"/>
    <xf numFmtId="0" fontId="1" fillId="0" borderId="39" xfId="1" applyFill="1" applyBorder="1"/>
    <xf numFmtId="2" fontId="9" fillId="0" borderId="43" xfId="1" applyNumberFormat="1" applyFont="1" applyFill="1" applyBorder="1"/>
    <xf numFmtId="0" fontId="1" fillId="0" borderId="44" xfId="1" applyFill="1" applyBorder="1" applyAlignment="1">
      <alignment horizontal="center" vertical="center" wrapText="1"/>
    </xf>
    <xf numFmtId="0" fontId="1" fillId="0" borderId="19" xfId="1" applyFill="1" applyBorder="1"/>
    <xf numFmtId="2" fontId="1" fillId="0" borderId="17" xfId="1" applyNumberFormat="1" applyFont="1" applyFill="1" applyBorder="1"/>
    <xf numFmtId="0" fontId="1" fillId="0" borderId="20" xfId="1" applyFill="1" applyBorder="1" applyAlignment="1">
      <alignment horizontal="center" vertical="center" wrapText="1"/>
    </xf>
    <xf numFmtId="0" fontId="1" fillId="0" borderId="25" xfId="1" applyFill="1" applyBorder="1"/>
    <xf numFmtId="2" fontId="9" fillId="0" borderId="51" xfId="1" applyNumberFormat="1" applyFont="1" applyFill="1" applyBorder="1"/>
    <xf numFmtId="0" fontId="1" fillId="0" borderId="16" xfId="1" applyFill="1" applyBorder="1"/>
    <xf numFmtId="0" fontId="1" fillId="0" borderId="38" xfId="1" applyFill="1" applyBorder="1"/>
    <xf numFmtId="0" fontId="1" fillId="0" borderId="22" xfId="1" applyFill="1" applyBorder="1"/>
    <xf numFmtId="0" fontId="1" fillId="0" borderId="52" xfId="1" applyFill="1" applyBorder="1"/>
    <xf numFmtId="165" fontId="1" fillId="0" borderId="57" xfId="1" applyNumberFormat="1" applyFill="1" applyBorder="1"/>
    <xf numFmtId="165" fontId="1" fillId="0" borderId="22" xfId="1" applyNumberFormat="1" applyFill="1" applyBorder="1"/>
    <xf numFmtId="164" fontId="1" fillId="0" borderId="39" xfId="1" applyNumberFormat="1" applyFill="1" applyBorder="1"/>
    <xf numFmtId="0" fontId="19" fillId="0" borderId="7" xfId="1" applyFont="1" applyFill="1" applyBorder="1" applyAlignment="1">
      <alignment horizontal="center" vertical="center" wrapText="1"/>
    </xf>
    <xf numFmtId="0" fontId="19" fillId="0" borderId="7" xfId="1" applyFont="1" applyFill="1" applyBorder="1" applyAlignment="1">
      <alignment horizontal="center" vertical="center"/>
    </xf>
    <xf numFmtId="164" fontId="1" fillId="0" borderId="73" xfId="1" applyNumberFormat="1" applyFill="1" applyBorder="1" applyAlignment="1">
      <alignment horizontal="center"/>
    </xf>
    <xf numFmtId="0" fontId="1" fillId="0" borderId="9" xfId="1" applyFill="1" applyBorder="1" applyAlignment="1">
      <alignment horizontal="center"/>
    </xf>
    <xf numFmtId="0" fontId="1" fillId="0" borderId="73" xfId="1" applyFill="1" applyBorder="1"/>
    <xf numFmtId="0" fontId="1" fillId="0" borderId="9" xfId="1" applyFill="1" applyBorder="1"/>
    <xf numFmtId="2" fontId="9" fillId="0" borderId="73" xfId="1" applyNumberFormat="1" applyFont="1" applyFill="1" applyBorder="1"/>
    <xf numFmtId="2" fontId="9" fillId="0" borderId="74" xfId="1" applyNumberFormat="1" applyFont="1" applyFill="1" applyBorder="1"/>
    <xf numFmtId="2" fontId="9" fillId="0" borderId="75" xfId="1" applyNumberFormat="1" applyFont="1" applyFill="1" applyBorder="1"/>
    <xf numFmtId="164" fontId="1" fillId="0" borderId="45" xfId="1" applyNumberFormat="1" applyFill="1" applyBorder="1"/>
    <xf numFmtId="0" fontId="1" fillId="0" borderId="47" xfId="1" applyFill="1" applyBorder="1"/>
    <xf numFmtId="0" fontId="1" fillId="0" borderId="45" xfId="1" applyFill="1" applyBorder="1"/>
    <xf numFmtId="2" fontId="9" fillId="0" borderId="45" xfId="1" applyNumberFormat="1" applyFont="1" applyFill="1" applyBorder="1"/>
    <xf numFmtId="2" fontId="9" fillId="0" borderId="46" xfId="1" applyNumberFormat="1" applyFont="1" applyFill="1" applyBorder="1"/>
    <xf numFmtId="2" fontId="9" fillId="0" borderId="47" xfId="1" applyNumberFormat="1" applyFont="1" applyFill="1" applyBorder="1"/>
    <xf numFmtId="165" fontId="1" fillId="0" borderId="21" xfId="1" applyNumberFormat="1" applyFill="1" applyBorder="1"/>
    <xf numFmtId="165" fontId="1" fillId="0" borderId="23" xfId="1" applyNumberFormat="1" applyFill="1" applyBorder="1"/>
    <xf numFmtId="49" fontId="9" fillId="0" borderId="33" xfId="1" applyNumberFormat="1" applyFont="1" applyFill="1" applyBorder="1" applyAlignment="1">
      <alignment horizontal="center"/>
    </xf>
    <xf numFmtId="2" fontId="1" fillId="0" borderId="17" xfId="1" applyNumberFormat="1" applyFill="1" applyBorder="1" applyAlignment="1"/>
    <xf numFmtId="165" fontId="1" fillId="0" borderId="21" xfId="1" applyNumberFormat="1" applyFill="1" applyBorder="1" applyAlignment="1"/>
    <xf numFmtId="0" fontId="1" fillId="0" borderId="31" xfId="1" applyFill="1" applyBorder="1"/>
    <xf numFmtId="165" fontId="1" fillId="0" borderId="28" xfId="1" applyNumberFormat="1" applyFill="1" applyBorder="1"/>
    <xf numFmtId="165" fontId="1" fillId="0" borderId="29" xfId="1" applyNumberFormat="1" applyFill="1" applyBorder="1"/>
    <xf numFmtId="165" fontId="1" fillId="0" borderId="30" xfId="1" applyNumberFormat="1" applyFill="1" applyBorder="1"/>
    <xf numFmtId="164" fontId="1" fillId="0" borderId="19" xfId="1" applyNumberFormat="1" applyFill="1" applyBorder="1"/>
    <xf numFmtId="0" fontId="1" fillId="0" borderId="15" xfId="1" applyFill="1" applyBorder="1" applyAlignment="1">
      <alignment horizontal="center" vertical="center"/>
    </xf>
    <xf numFmtId="2" fontId="14" fillId="0" borderId="15" xfId="0" applyNumberFormat="1" applyFont="1" applyFill="1" applyBorder="1" applyAlignment="1">
      <alignment horizontal="right"/>
    </xf>
    <xf numFmtId="2" fontId="14" fillId="0" borderId="16" xfId="0" applyNumberFormat="1" applyFont="1" applyFill="1" applyBorder="1" applyAlignment="1">
      <alignment horizontal="right"/>
    </xf>
    <xf numFmtId="2" fontId="14" fillId="0" borderId="17" xfId="0" applyNumberFormat="1" applyFont="1" applyFill="1" applyBorder="1" applyAlignment="1">
      <alignment horizontal="right"/>
    </xf>
    <xf numFmtId="0" fontId="1" fillId="0" borderId="21" xfId="1" applyFill="1" applyBorder="1" applyAlignment="1">
      <alignment horizontal="center" vertical="center"/>
    </xf>
    <xf numFmtId="2" fontId="14" fillId="0" borderId="21" xfId="0" applyNumberFormat="1" applyFont="1" applyFill="1" applyBorder="1" applyAlignment="1">
      <alignment horizontal="right"/>
    </xf>
    <xf numFmtId="2" fontId="14" fillId="0" borderId="22" xfId="0" applyNumberFormat="1" applyFont="1" applyFill="1" applyBorder="1" applyAlignment="1">
      <alignment horizontal="right"/>
    </xf>
    <xf numFmtId="2" fontId="14" fillId="0" borderId="23" xfId="0" applyNumberFormat="1" applyFont="1" applyFill="1" applyBorder="1" applyAlignment="1">
      <alignment horizontal="right"/>
    </xf>
    <xf numFmtId="0" fontId="9" fillId="0" borderId="21" xfId="1" applyFont="1" applyFill="1" applyBorder="1" applyAlignment="1">
      <alignment horizontal="left" vertical="center"/>
    </xf>
    <xf numFmtId="0" fontId="9" fillId="0" borderId="23" xfId="1" applyFont="1" applyFill="1" applyBorder="1" applyAlignment="1">
      <alignment horizontal="left" vertical="center"/>
    </xf>
    <xf numFmtId="2" fontId="1" fillId="0" borderId="43" xfId="1" applyNumberFormat="1" applyFill="1" applyBorder="1"/>
    <xf numFmtId="0" fontId="9" fillId="0" borderId="11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right"/>
    </xf>
    <xf numFmtId="164" fontId="1" fillId="0" borderId="12" xfId="1" applyNumberFormat="1" applyFill="1" applyBorder="1" applyAlignment="1">
      <alignment horizontal="center"/>
    </xf>
    <xf numFmtId="0" fontId="1" fillId="0" borderId="13" xfId="1" applyFill="1" applyBorder="1" applyAlignment="1">
      <alignment horizontal="center"/>
    </xf>
    <xf numFmtId="0" fontId="1" fillId="0" borderId="68" xfId="1" applyFill="1" applyBorder="1" applyAlignment="1">
      <alignment horizontal="center"/>
    </xf>
    <xf numFmtId="164" fontId="1" fillId="0" borderId="28" xfId="1" applyNumberFormat="1" applyFill="1" applyBorder="1" applyAlignment="1">
      <alignment horizontal="right"/>
    </xf>
    <xf numFmtId="0" fontId="1" fillId="0" borderId="52" xfId="1" applyFill="1" applyBorder="1" applyAlignment="1">
      <alignment horizontal="right"/>
    </xf>
    <xf numFmtId="0" fontId="1" fillId="0" borderId="28" xfId="1" applyFill="1" applyBorder="1" applyAlignment="1">
      <alignment horizontal="right"/>
    </xf>
    <xf numFmtId="0" fontId="1" fillId="0" borderId="65" xfId="1" applyFill="1" applyBorder="1" applyAlignment="1">
      <alignment horizontal="right"/>
    </xf>
    <xf numFmtId="164" fontId="14" fillId="0" borderId="28" xfId="0" applyNumberFormat="1" applyFont="1" applyFill="1" applyBorder="1" applyAlignment="1">
      <alignment horizontal="right"/>
    </xf>
    <xf numFmtId="164" fontId="14" fillId="0" borderId="29" xfId="0" applyNumberFormat="1" applyFont="1" applyFill="1" applyBorder="1" applyAlignment="1">
      <alignment horizontal="right"/>
    </xf>
    <xf numFmtId="164" fontId="14" fillId="0" borderId="30" xfId="0" applyNumberFormat="1" applyFont="1" applyFill="1" applyBorder="1" applyAlignment="1">
      <alignment horizontal="right"/>
    </xf>
    <xf numFmtId="164" fontId="14" fillId="0" borderId="21" xfId="0" applyNumberFormat="1" applyFont="1" applyFill="1" applyBorder="1" applyAlignment="1">
      <alignment horizontal="right"/>
    </xf>
    <xf numFmtId="164" fontId="14" fillId="0" borderId="22" xfId="0" applyNumberFormat="1" applyFont="1" applyFill="1" applyBorder="1" applyAlignment="1">
      <alignment horizontal="right"/>
    </xf>
    <xf numFmtId="164" fontId="14" fillId="0" borderId="23" xfId="0" applyNumberFormat="1" applyFont="1" applyFill="1" applyBorder="1" applyAlignment="1">
      <alignment horizontal="right"/>
    </xf>
    <xf numFmtId="164" fontId="14" fillId="0" borderId="34" xfId="0" applyNumberFormat="1" applyFont="1" applyFill="1" applyBorder="1" applyAlignment="1">
      <alignment horizontal="right"/>
    </xf>
    <xf numFmtId="164" fontId="14" fillId="0" borderId="35" xfId="0" applyNumberFormat="1" applyFont="1" applyFill="1" applyBorder="1" applyAlignment="1">
      <alignment horizontal="right"/>
    </xf>
    <xf numFmtId="164" fontId="14" fillId="0" borderId="36" xfId="0" applyNumberFormat="1" applyFont="1" applyFill="1" applyBorder="1" applyAlignment="1">
      <alignment horizontal="right"/>
    </xf>
    <xf numFmtId="0" fontId="1" fillId="0" borderId="10" xfId="1" applyFill="1" applyBorder="1" applyAlignment="1">
      <alignment horizontal="center" vertical="center"/>
    </xf>
    <xf numFmtId="2" fontId="9" fillId="0" borderId="34" xfId="1" applyNumberFormat="1" applyFont="1" applyFill="1" applyBorder="1" applyAlignment="1"/>
    <xf numFmtId="2" fontId="9" fillId="0" borderId="35" xfId="1" applyNumberFormat="1" applyFont="1" applyFill="1" applyBorder="1" applyAlignment="1"/>
    <xf numFmtId="2" fontId="9" fillId="0" borderId="36" xfId="1" applyNumberFormat="1" applyFont="1" applyFill="1" applyBorder="1" applyAlignment="1"/>
    <xf numFmtId="0" fontId="1" fillId="0" borderId="66" xfId="1" applyFont="1" applyFill="1" applyBorder="1" applyAlignment="1">
      <alignment horizontal="center" vertical="center"/>
    </xf>
    <xf numFmtId="164" fontId="1" fillId="0" borderId="15" xfId="1" applyNumberFormat="1" applyFill="1" applyBorder="1" applyAlignment="1">
      <alignment horizontal="center" vertical="center"/>
    </xf>
    <xf numFmtId="164" fontId="1" fillId="0" borderId="19" xfId="1" applyNumberFormat="1" applyFill="1" applyBorder="1" applyAlignment="1">
      <alignment horizontal="center" vertical="center"/>
    </xf>
    <xf numFmtId="0" fontId="1" fillId="0" borderId="18" xfId="1" applyFill="1" applyBorder="1" applyAlignment="1">
      <alignment horizontal="center" vertical="center"/>
    </xf>
    <xf numFmtId="2" fontId="1" fillId="0" borderId="15" xfId="1" applyNumberFormat="1" applyFont="1" applyFill="1" applyBorder="1" applyAlignment="1">
      <alignment horizontal="right" vertical="center"/>
    </xf>
    <xf numFmtId="2" fontId="1" fillId="0" borderId="16" xfId="1" applyNumberFormat="1" applyFont="1" applyFill="1" applyBorder="1" applyAlignment="1">
      <alignment horizontal="right" vertical="center"/>
    </xf>
    <xf numFmtId="2" fontId="1" fillId="0" borderId="17" xfId="1" applyNumberFormat="1" applyFont="1" applyFill="1" applyBorder="1" applyAlignment="1">
      <alignment horizontal="right" vertical="center"/>
    </xf>
    <xf numFmtId="0" fontId="1" fillId="0" borderId="57" xfId="1" applyFont="1" applyFill="1" applyBorder="1" applyAlignment="1">
      <alignment horizontal="center" vertical="center"/>
    </xf>
    <xf numFmtId="164" fontId="1" fillId="0" borderId="25" xfId="1" applyNumberFormat="1" applyFill="1" applyBorder="1" applyAlignment="1">
      <alignment horizontal="center" vertical="center"/>
    </xf>
    <xf numFmtId="2" fontId="1" fillId="0" borderId="21" xfId="1" applyNumberFormat="1" applyFont="1" applyFill="1" applyBorder="1" applyAlignment="1">
      <alignment horizontal="right" vertical="center"/>
    </xf>
    <xf numFmtId="2" fontId="1" fillId="0" borderId="22" xfId="1" applyNumberFormat="1" applyFont="1" applyFill="1" applyBorder="1" applyAlignment="1">
      <alignment horizontal="right" vertical="center"/>
    </xf>
    <xf numFmtId="2" fontId="1" fillId="0" borderId="23" xfId="1" applyNumberFormat="1" applyFont="1" applyFill="1" applyBorder="1" applyAlignment="1">
      <alignment horizontal="right" vertical="center"/>
    </xf>
    <xf numFmtId="0" fontId="1" fillId="0" borderId="56" xfId="1" applyFont="1" applyFill="1" applyBorder="1" applyAlignment="1">
      <alignment horizontal="center" vertical="center"/>
    </xf>
    <xf numFmtId="164" fontId="1" fillId="0" borderId="43" xfId="1" applyNumberFormat="1" applyFill="1" applyBorder="1" applyAlignment="1">
      <alignment horizontal="center" vertical="center"/>
    </xf>
    <xf numFmtId="0" fontId="1" fillId="0" borderId="42" xfId="1" applyFill="1" applyBorder="1" applyAlignment="1">
      <alignment horizontal="center" vertical="center"/>
    </xf>
    <xf numFmtId="0" fontId="21" fillId="0" borderId="67" xfId="1" applyFont="1" applyFill="1" applyBorder="1" applyAlignment="1">
      <alignment horizontal="center" vertical="center"/>
    </xf>
    <xf numFmtId="164" fontId="1" fillId="0" borderId="34" xfId="1" applyNumberFormat="1" applyFill="1" applyBorder="1" applyAlignment="1">
      <alignment horizontal="center" vertical="center"/>
    </xf>
    <xf numFmtId="0" fontId="1" fillId="0" borderId="36" xfId="1" applyFill="1" applyBorder="1" applyAlignment="1">
      <alignment horizontal="center" vertical="center"/>
    </xf>
    <xf numFmtId="164" fontId="1" fillId="0" borderId="38" xfId="1" applyNumberFormat="1" applyFill="1" applyBorder="1" applyAlignment="1">
      <alignment horizontal="center" vertical="center"/>
    </xf>
    <xf numFmtId="0" fontId="1" fillId="0" borderId="37" xfId="1" applyFill="1" applyBorder="1" applyAlignment="1">
      <alignment horizontal="center" vertical="center"/>
    </xf>
    <xf numFmtId="0" fontId="1" fillId="0" borderId="34" xfId="1" applyFill="1" applyBorder="1" applyAlignment="1">
      <alignment horizontal="center" vertical="center"/>
    </xf>
    <xf numFmtId="2" fontId="9" fillId="0" borderId="34" xfId="1" applyNumberFormat="1" applyFont="1" applyFill="1" applyBorder="1" applyAlignment="1">
      <alignment horizontal="right" vertical="center"/>
    </xf>
    <xf numFmtId="2" fontId="9" fillId="0" borderId="35" xfId="1" applyNumberFormat="1" applyFont="1" applyFill="1" applyBorder="1" applyAlignment="1">
      <alignment horizontal="right" vertical="center"/>
    </xf>
    <xf numFmtId="2" fontId="9" fillId="0" borderId="36" xfId="1" applyNumberFormat="1" applyFont="1" applyFill="1" applyBorder="1" applyAlignment="1">
      <alignment horizontal="right" vertical="center"/>
    </xf>
    <xf numFmtId="0" fontId="1" fillId="0" borderId="55" xfId="1" applyFill="1" applyBorder="1" applyAlignment="1">
      <alignment horizontal="center"/>
    </xf>
    <xf numFmtId="165" fontId="1" fillId="0" borderId="15" xfId="1" applyNumberFormat="1" applyFill="1" applyBorder="1"/>
    <xf numFmtId="165" fontId="1" fillId="0" borderId="17" xfId="1" applyNumberFormat="1" applyFill="1" applyBorder="1"/>
    <xf numFmtId="2" fontId="1" fillId="0" borderId="28" xfId="1" applyNumberFormat="1" applyFill="1" applyBorder="1" applyAlignment="1"/>
    <xf numFmtId="2" fontId="1" fillId="0" borderId="29" xfId="1" applyNumberFormat="1" applyFill="1" applyBorder="1" applyAlignment="1"/>
    <xf numFmtId="2" fontId="1" fillId="0" borderId="30" xfId="1" applyNumberFormat="1" applyFill="1" applyBorder="1" applyAlignment="1"/>
    <xf numFmtId="2" fontId="9" fillId="0" borderId="56" xfId="1" applyNumberFormat="1" applyFont="1" applyFill="1" applyBorder="1" applyAlignment="1"/>
    <xf numFmtId="2" fontId="9" fillId="0" borderId="22" xfId="1" applyNumberFormat="1" applyFont="1" applyFill="1" applyBorder="1" applyAlignment="1"/>
    <xf numFmtId="0" fontId="9" fillId="0" borderId="44" xfId="1" applyFont="1" applyFill="1" applyBorder="1" applyAlignment="1">
      <alignment horizontal="left"/>
    </xf>
    <xf numFmtId="2" fontId="1" fillId="0" borderId="41" xfId="1" applyNumberFormat="1" applyFont="1" applyFill="1" applyBorder="1"/>
    <xf numFmtId="2" fontId="9" fillId="0" borderId="1" xfId="1" applyNumberFormat="1" applyFont="1" applyFill="1" applyBorder="1"/>
    <xf numFmtId="2" fontId="9" fillId="0" borderId="16" xfId="1" applyNumberFormat="1" applyFont="1" applyFill="1" applyBorder="1"/>
    <xf numFmtId="2" fontId="9" fillId="0" borderId="4" xfId="1" applyNumberFormat="1" applyFont="1" applyFill="1" applyBorder="1"/>
    <xf numFmtId="164" fontId="1" fillId="0" borderId="15" xfId="1" applyNumberFormat="1" applyFill="1" applyBorder="1" applyAlignment="1">
      <alignment horizontal="left"/>
    </xf>
    <xf numFmtId="0" fontId="13" fillId="0" borderId="1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vertical="center"/>
    </xf>
    <xf numFmtId="164" fontId="1" fillId="0" borderId="73" xfId="1" applyNumberFormat="1" applyFill="1" applyBorder="1" applyAlignment="1">
      <alignment horizontal="left"/>
    </xf>
    <xf numFmtId="2" fontId="9" fillId="0" borderId="70" xfId="1" applyNumberFormat="1" applyFont="1" applyFill="1" applyBorder="1"/>
    <xf numFmtId="2" fontId="9" fillId="0" borderId="72" xfId="1" applyNumberFormat="1" applyFont="1" applyFill="1" applyBorder="1"/>
    <xf numFmtId="2" fontId="9" fillId="0" borderId="71" xfId="1" applyNumberFormat="1" applyFont="1" applyFill="1" applyBorder="1"/>
    <xf numFmtId="164" fontId="9" fillId="0" borderId="34" xfId="1" applyNumberFormat="1" applyFont="1" applyFill="1" applyBorder="1"/>
    <xf numFmtId="0" fontId="9" fillId="0" borderId="36" xfId="1" applyFont="1" applyFill="1" applyBorder="1"/>
    <xf numFmtId="0" fontId="9" fillId="0" borderId="34" xfId="1" applyFont="1" applyFill="1" applyBorder="1"/>
    <xf numFmtId="2" fontId="9" fillId="0" borderId="36" xfId="1" applyNumberFormat="1" applyFont="1" applyFill="1" applyBorder="1" applyAlignment="1">
      <alignment horizontal="right"/>
    </xf>
    <xf numFmtId="0" fontId="1" fillId="0" borderId="20" xfId="1" applyFill="1" applyBorder="1" applyAlignment="1">
      <alignment horizontal="right"/>
    </xf>
    <xf numFmtId="164" fontId="1" fillId="0" borderId="28" xfId="1" applyNumberFormat="1" applyFont="1" applyFill="1" applyBorder="1"/>
    <xf numFmtId="0" fontId="1" fillId="0" borderId="30" xfId="1" applyFont="1" applyFill="1" applyBorder="1"/>
    <xf numFmtId="2" fontId="1" fillId="0" borderId="32" xfId="1" applyNumberFormat="1" applyFont="1" applyFill="1" applyBorder="1"/>
    <xf numFmtId="2" fontId="1" fillId="0" borderId="30" xfId="1" applyNumberFormat="1" applyFont="1" applyFill="1" applyBorder="1"/>
    <xf numFmtId="165" fontId="1" fillId="0" borderId="25" xfId="1" applyNumberFormat="1" applyFill="1" applyBorder="1"/>
    <xf numFmtId="0" fontId="1" fillId="0" borderId="14" xfId="1" applyFont="1" applyFill="1" applyBorder="1" applyAlignment="1">
      <alignment horizontal="center" vertical="center"/>
    </xf>
    <xf numFmtId="164" fontId="1" fillId="0" borderId="21" xfId="1" applyNumberFormat="1" applyFill="1" applyBorder="1" applyAlignment="1">
      <alignment horizontal="right"/>
    </xf>
    <xf numFmtId="0" fontId="1" fillId="0" borderId="51" xfId="1" applyFill="1" applyBorder="1" applyAlignment="1">
      <alignment horizontal="right"/>
    </xf>
    <xf numFmtId="0" fontId="1" fillId="0" borderId="21" xfId="1" applyFill="1" applyBorder="1" applyAlignment="1">
      <alignment horizontal="right"/>
    </xf>
    <xf numFmtId="165" fontId="1" fillId="0" borderId="16" xfId="1" applyNumberFormat="1" applyFill="1" applyBorder="1"/>
    <xf numFmtId="49" fontId="9" fillId="0" borderId="33" xfId="1" applyNumberFormat="1" applyFont="1" applyFill="1" applyBorder="1" applyAlignment="1">
      <alignment horizontal="center" vertical="center"/>
    </xf>
    <xf numFmtId="165" fontId="1" fillId="0" borderId="21" xfId="1" applyNumberFormat="1" applyFont="1" applyFill="1" applyBorder="1"/>
    <xf numFmtId="165" fontId="1" fillId="0" borderId="23" xfId="1" applyNumberFormat="1" applyFont="1" applyFill="1" applyBorder="1"/>
    <xf numFmtId="2" fontId="1" fillId="0" borderId="34" xfId="1" applyNumberFormat="1" applyFill="1" applyBorder="1" applyAlignment="1">
      <alignment horizontal="center" vertical="center"/>
    </xf>
    <xf numFmtId="2" fontId="1" fillId="0" borderId="35" xfId="1" applyNumberFormat="1" applyFill="1" applyBorder="1" applyAlignment="1">
      <alignment horizontal="center" vertical="center"/>
    </xf>
    <xf numFmtId="2" fontId="1" fillId="0" borderId="36" xfId="1" applyNumberFormat="1" applyFill="1" applyBorder="1" applyAlignment="1">
      <alignment horizontal="center" vertical="center"/>
    </xf>
    <xf numFmtId="0" fontId="1" fillId="0" borderId="14" xfId="1" applyFill="1" applyBorder="1" applyAlignment="1">
      <alignment horizontal="center" vertical="center" wrapText="1"/>
    </xf>
    <xf numFmtId="2" fontId="9" fillId="0" borderId="39" xfId="1" applyNumberFormat="1" applyFont="1" applyFill="1" applyBorder="1" applyAlignment="1"/>
    <xf numFmtId="2" fontId="9" fillId="0" borderId="40" xfId="1" applyNumberFormat="1" applyFont="1" applyFill="1" applyBorder="1" applyAlignment="1"/>
    <xf numFmtId="2" fontId="9" fillId="0" borderId="41" xfId="1" applyNumberFormat="1" applyFont="1" applyFill="1" applyBorder="1" applyAlignment="1"/>
    <xf numFmtId="2" fontId="1" fillId="2" borderId="17" xfId="1" applyNumberFormat="1" applyFill="1" applyBorder="1"/>
    <xf numFmtId="2" fontId="1" fillId="2" borderId="23" xfId="1" applyNumberFormat="1" applyFill="1" applyBorder="1"/>
    <xf numFmtId="2" fontId="9" fillId="2" borderId="51" xfId="1" applyNumberFormat="1" applyFont="1" applyFill="1" applyBorder="1"/>
    <xf numFmtId="2" fontId="9" fillId="2" borderId="36" xfId="1" applyNumberFormat="1" applyFont="1" applyFill="1" applyBorder="1"/>
    <xf numFmtId="2" fontId="1" fillId="2" borderId="51" xfId="1" applyNumberFormat="1" applyFill="1" applyBorder="1"/>
    <xf numFmtId="2" fontId="9" fillId="2" borderId="51" xfId="1" applyNumberFormat="1" applyFont="1" applyFill="1" applyBorder="1" applyAlignment="1">
      <alignment horizontal="right"/>
    </xf>
    <xf numFmtId="2" fontId="1" fillId="0" borderId="36" xfId="1" applyNumberFormat="1" applyFill="1" applyBorder="1"/>
    <xf numFmtId="2" fontId="9" fillId="0" borderId="27" xfId="1" applyNumberFormat="1" applyFont="1" applyFill="1" applyBorder="1"/>
    <xf numFmtId="2" fontId="1" fillId="0" borderId="23" xfId="1" applyNumberFormat="1" applyFill="1" applyBorder="1" applyAlignment="1">
      <alignment horizontal="right"/>
    </xf>
    <xf numFmtId="2" fontId="1" fillId="0" borderId="23" xfId="1" applyNumberFormat="1" applyFont="1" applyFill="1" applyBorder="1" applyAlignment="1"/>
    <xf numFmtId="2" fontId="1" fillId="0" borderId="53" xfId="1" applyNumberFormat="1" applyFont="1" applyFill="1" applyBorder="1"/>
    <xf numFmtId="2" fontId="1" fillId="0" borderId="4" xfId="1" applyNumberFormat="1" applyFont="1" applyFill="1" applyBorder="1"/>
    <xf numFmtId="2" fontId="9" fillId="0" borderId="53" xfId="1" applyNumberFormat="1" applyFont="1" applyFill="1" applyBorder="1"/>
    <xf numFmtId="0" fontId="1" fillId="0" borderId="27" xfId="1" applyFill="1" applyBorder="1"/>
    <xf numFmtId="165" fontId="1" fillId="0" borderId="15" xfId="1" applyNumberFormat="1" applyFill="1" applyBorder="1" applyAlignment="1"/>
    <xf numFmtId="165" fontId="1" fillId="0" borderId="16" xfId="1" applyNumberFormat="1" applyFill="1" applyBorder="1" applyAlignment="1"/>
    <xf numFmtId="0" fontId="9" fillId="0" borderId="56" xfId="1" applyFont="1" applyFill="1" applyBorder="1" applyAlignment="1">
      <alignment horizontal="center" vertical="center" wrapText="1"/>
    </xf>
    <xf numFmtId="0" fontId="9" fillId="0" borderId="26" xfId="1" applyFont="1" applyFill="1" applyBorder="1" applyAlignment="1">
      <alignment vertical="center"/>
    </xf>
    <xf numFmtId="164" fontId="1" fillId="0" borderId="62" xfId="1" applyNumberFormat="1" applyFill="1" applyBorder="1" applyAlignment="1">
      <alignment vertical="center"/>
    </xf>
    <xf numFmtId="0" fontId="1" fillId="0" borderId="61" xfId="1" applyFill="1" applyBorder="1" applyAlignment="1">
      <alignment vertical="center"/>
    </xf>
    <xf numFmtId="0" fontId="1" fillId="0" borderId="43" xfId="1" applyFill="1" applyBorder="1"/>
    <xf numFmtId="0" fontId="1" fillId="0" borderId="2" xfId="1" applyFill="1" applyBorder="1"/>
    <xf numFmtId="0" fontId="1" fillId="0" borderId="69" xfId="1" applyFill="1" applyBorder="1"/>
    <xf numFmtId="2" fontId="9" fillId="2" borderId="69" xfId="1" applyNumberFormat="1" applyFont="1" applyFill="1" applyBorder="1"/>
    <xf numFmtId="0" fontId="0" fillId="0" borderId="9" xfId="0" applyBorder="1"/>
    <xf numFmtId="2" fontId="11" fillId="0" borderId="9" xfId="1" applyNumberFormat="1" applyFont="1" applyFill="1" applyBorder="1" applyAlignment="1">
      <alignment vertical="center"/>
    </xf>
    <xf numFmtId="2" fontId="11" fillId="0" borderId="7" xfId="1" applyNumberFormat="1" applyFont="1" applyFill="1" applyBorder="1" applyAlignment="1">
      <alignment vertical="center"/>
    </xf>
    <xf numFmtId="2" fontId="9" fillId="2" borderId="7" xfId="1" applyNumberFormat="1" applyFont="1" applyFill="1" applyBorder="1"/>
    <xf numFmtId="2" fontId="9" fillId="0" borderId="7" xfId="1" applyNumberFormat="1" applyFont="1" applyFill="1" applyBorder="1"/>
    <xf numFmtId="165" fontId="1" fillId="0" borderId="51" xfId="1" applyNumberFormat="1" applyFill="1" applyBorder="1"/>
    <xf numFmtId="165" fontId="1" fillId="0" borderId="17" xfId="1" applyNumberFormat="1" applyFill="1" applyBorder="1" applyAlignment="1"/>
    <xf numFmtId="2" fontId="9" fillId="0" borderId="53" xfId="1" applyNumberFormat="1" applyFont="1" applyFill="1" applyBorder="1" applyAlignment="1"/>
    <xf numFmtId="0" fontId="1" fillId="0" borderId="0" xfId="1"/>
    <xf numFmtId="0" fontId="3" fillId="0" borderId="0" xfId="1" applyFont="1" applyBorder="1" applyAlignment="1"/>
    <xf numFmtId="2" fontId="2" fillId="0" borderId="66" xfId="1" applyNumberFormat="1" applyFont="1" applyFill="1" applyBorder="1" applyAlignment="1">
      <alignment horizontal="center"/>
    </xf>
    <xf numFmtId="2" fontId="2" fillId="0" borderId="33" xfId="1" applyNumberFormat="1" applyFont="1" applyFill="1" applyBorder="1" applyAlignment="1">
      <alignment horizontal="center"/>
    </xf>
    <xf numFmtId="2" fontId="2" fillId="0" borderId="50" xfId="1" applyNumberFormat="1" applyFont="1" applyFill="1" applyBorder="1" applyAlignment="1">
      <alignment horizontal="center"/>
    </xf>
    <xf numFmtId="2" fontId="2" fillId="0" borderId="57" xfId="1" applyNumberFormat="1" applyFont="1" applyFill="1" applyBorder="1" applyAlignment="1">
      <alignment horizontal="center"/>
    </xf>
    <xf numFmtId="2" fontId="2" fillId="0" borderId="27" xfId="1" applyNumberFormat="1" applyFont="1" applyFill="1" applyBorder="1" applyAlignment="1">
      <alignment horizontal="center"/>
    </xf>
    <xf numFmtId="2" fontId="2" fillId="0" borderId="51" xfId="1" applyNumberFormat="1" applyFont="1" applyFill="1" applyBorder="1" applyAlignment="1">
      <alignment horizontal="center"/>
    </xf>
    <xf numFmtId="2" fontId="2" fillId="0" borderId="56" xfId="1" applyNumberFormat="1" applyFont="1" applyFill="1" applyBorder="1" applyAlignment="1">
      <alignment horizontal="center"/>
    </xf>
    <xf numFmtId="2" fontId="2" fillId="0" borderId="26" xfId="1" applyNumberFormat="1" applyFont="1" applyFill="1" applyBorder="1" applyAlignment="1">
      <alignment horizontal="center"/>
    </xf>
    <xf numFmtId="2" fontId="2" fillId="0" borderId="53" xfId="1" applyNumberFormat="1" applyFont="1" applyFill="1" applyBorder="1" applyAlignment="1">
      <alignment horizontal="center"/>
    </xf>
    <xf numFmtId="0" fontId="2" fillId="0" borderId="33" xfId="1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2" fontId="2" fillId="0" borderId="65" xfId="1" applyNumberFormat="1" applyFont="1" applyFill="1" applyBorder="1" applyAlignment="1">
      <alignment horizontal="center"/>
    </xf>
    <xf numFmtId="2" fontId="2" fillId="0" borderId="20" xfId="1" applyNumberFormat="1" applyFont="1" applyFill="1" applyBorder="1" applyAlignment="1">
      <alignment horizontal="center"/>
    </xf>
    <xf numFmtId="2" fontId="2" fillId="0" borderId="52" xfId="1" applyNumberFormat="1" applyFont="1" applyFill="1" applyBorder="1" applyAlignment="1">
      <alignment horizontal="center"/>
    </xf>
    <xf numFmtId="0" fontId="2" fillId="0" borderId="26" xfId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/>
    </xf>
    <xf numFmtId="0" fontId="2" fillId="0" borderId="44" xfId="1" applyFont="1" applyFill="1" applyBorder="1" applyAlignment="1">
      <alignment horizontal="center" vertical="center"/>
    </xf>
    <xf numFmtId="2" fontId="2" fillId="0" borderId="27" xfId="1" applyNumberFormat="1" applyFont="1" applyFill="1" applyBorder="1"/>
    <xf numFmtId="2" fontId="2" fillId="0" borderId="57" xfId="1" applyNumberFormat="1" applyFont="1" applyFill="1" applyBorder="1"/>
    <xf numFmtId="0" fontId="3" fillId="0" borderId="27" xfId="1" applyFont="1" applyFill="1" applyBorder="1" applyAlignment="1">
      <alignment horizontal="center"/>
    </xf>
    <xf numFmtId="0" fontId="3" fillId="0" borderId="0" xfId="1" applyFont="1" applyBorder="1" applyAlignment="1">
      <alignment horizontal="center" vertical="center" wrapText="1"/>
    </xf>
    <xf numFmtId="2" fontId="2" fillId="0" borderId="0" xfId="1" applyNumberFormat="1" applyFont="1" applyBorder="1"/>
    <xf numFmtId="0" fontId="2" fillId="0" borderId="0" xfId="1" applyFont="1" applyBorder="1"/>
    <xf numFmtId="2" fontId="2" fillId="0" borderId="57" xfId="1" applyNumberFormat="1" applyFont="1" applyFill="1" applyBorder="1" applyAlignment="1">
      <alignment horizontal="right"/>
    </xf>
    <xf numFmtId="2" fontId="2" fillId="0" borderId="27" xfId="1" applyNumberFormat="1" applyFont="1" applyFill="1" applyBorder="1" applyAlignment="1">
      <alignment horizontal="right"/>
    </xf>
    <xf numFmtId="2" fontId="2" fillId="0" borderId="64" xfId="1" applyNumberFormat="1" applyFont="1" applyFill="1" applyBorder="1" applyAlignment="1">
      <alignment horizontal="right"/>
    </xf>
    <xf numFmtId="2" fontId="2" fillId="0" borderId="33" xfId="1" applyNumberFormat="1" applyFont="1" applyFill="1" applyBorder="1" applyAlignment="1">
      <alignment horizontal="center" vertical="center"/>
    </xf>
    <xf numFmtId="2" fontId="2" fillId="0" borderId="44" xfId="1" applyNumberFormat="1" applyFont="1" applyFill="1" applyBorder="1" applyAlignment="1">
      <alignment horizontal="center" vertical="center"/>
    </xf>
    <xf numFmtId="0" fontId="0" fillId="0" borderId="0" xfId="0" applyBorder="1"/>
    <xf numFmtId="2" fontId="3" fillId="0" borderId="0" xfId="1" applyNumberFormat="1" applyFont="1" applyBorder="1" applyAlignment="1">
      <alignment horizontal="center" vertical="center"/>
    </xf>
    <xf numFmtId="2" fontId="2" fillId="0" borderId="0" xfId="1" applyNumberFormat="1" applyFont="1" applyBorder="1" applyAlignment="1">
      <alignment horizontal="center" vertical="top" wrapText="1"/>
    </xf>
    <xf numFmtId="0" fontId="2" fillId="0" borderId="0" xfId="1" applyFont="1" applyBorder="1" applyAlignment="1">
      <alignment horizontal="center" vertical="top" wrapText="1"/>
    </xf>
    <xf numFmtId="1" fontId="2" fillId="0" borderId="65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3" xfId="1" applyFont="1" applyFill="1" applyBorder="1" applyAlignment="1">
      <alignment horizontal="center"/>
    </xf>
    <xf numFmtId="2" fontId="2" fillId="0" borderId="33" xfId="1" applyNumberFormat="1" applyFont="1" applyFill="1" applyBorder="1"/>
    <xf numFmtId="2" fontId="2" fillId="0" borderId="50" xfId="1" applyNumberFormat="1" applyFont="1" applyFill="1" applyBorder="1"/>
    <xf numFmtId="0" fontId="2" fillId="0" borderId="50" xfId="1" applyFont="1" applyFill="1" applyBorder="1"/>
    <xf numFmtId="2" fontId="2" fillId="0" borderId="51" xfId="1" applyNumberFormat="1" applyFont="1" applyFill="1" applyBorder="1"/>
    <xf numFmtId="0" fontId="2" fillId="0" borderId="51" xfId="1" applyFont="1" applyFill="1" applyBorder="1"/>
    <xf numFmtId="2" fontId="3" fillId="0" borderId="27" xfId="1" applyNumberFormat="1" applyFont="1" applyFill="1" applyBorder="1" applyAlignment="1">
      <alignment horizontal="right"/>
    </xf>
    <xf numFmtId="2" fontId="2" fillId="0" borderId="55" xfId="1" applyNumberFormat="1" applyFont="1" applyFill="1" applyBorder="1"/>
    <xf numFmtId="0" fontId="2" fillId="0" borderId="33" xfId="1" applyFont="1" applyFill="1" applyBorder="1"/>
    <xf numFmtId="2" fontId="2" fillId="0" borderId="64" xfId="1" applyNumberFormat="1" applyFont="1" applyFill="1" applyBorder="1"/>
    <xf numFmtId="0" fontId="2" fillId="0" borderId="27" xfId="1" applyFont="1" applyFill="1" applyBorder="1"/>
    <xf numFmtId="2" fontId="3" fillId="0" borderId="20" xfId="1" applyNumberFormat="1" applyFont="1" applyFill="1" applyBorder="1" applyAlignment="1">
      <alignment horizontal="right" vertical="center"/>
    </xf>
    <xf numFmtId="0" fontId="2" fillId="0" borderId="6" xfId="1" applyFont="1" applyFill="1" applyBorder="1"/>
    <xf numFmtId="2" fontId="2" fillId="0" borderId="27" xfId="1" applyNumberFormat="1" applyFont="1" applyFill="1" applyBorder="1" applyAlignment="1"/>
    <xf numFmtId="2" fontId="2" fillId="0" borderId="64" xfId="1" applyNumberFormat="1" applyFont="1" applyFill="1" applyBorder="1" applyAlignment="1"/>
    <xf numFmtId="2" fontId="3" fillId="0" borderId="27" xfId="1" applyNumberFormat="1" applyFont="1" applyFill="1" applyBorder="1" applyAlignment="1">
      <alignment horizontal="right" vertical="center"/>
    </xf>
    <xf numFmtId="0" fontId="2" fillId="0" borderId="44" xfId="1" applyFont="1" applyFill="1" applyBorder="1"/>
    <xf numFmtId="0" fontId="2" fillId="0" borderId="27" xfId="1" applyFont="1" applyFill="1" applyBorder="1" applyAlignment="1">
      <alignment horizontal="center"/>
    </xf>
    <xf numFmtId="2" fontId="3" fillId="0" borderId="57" xfId="1" applyNumberFormat="1" applyFont="1" applyFill="1" applyBorder="1" applyAlignment="1">
      <alignment horizontal="right" vertical="center"/>
    </xf>
    <xf numFmtId="2" fontId="2" fillId="0" borderId="66" xfId="1" applyNumberFormat="1" applyFont="1" applyFill="1" applyBorder="1"/>
    <xf numFmtId="2" fontId="3" fillId="0" borderId="67" xfId="1" applyNumberFormat="1" applyFont="1" applyFill="1" applyBorder="1" applyAlignment="1">
      <alignment horizontal="right" vertical="center"/>
    </xf>
    <xf numFmtId="2" fontId="3" fillId="0" borderId="44" xfId="1" applyNumberFormat="1" applyFont="1" applyFill="1" applyBorder="1" applyAlignment="1">
      <alignment horizontal="right" vertical="center"/>
    </xf>
    <xf numFmtId="2" fontId="3" fillId="0" borderId="68" xfId="1" applyNumberFormat="1" applyFont="1" applyFill="1" applyBorder="1" applyAlignment="1">
      <alignment horizontal="right" vertical="center"/>
    </xf>
    <xf numFmtId="2" fontId="7" fillId="0" borderId="57" xfId="0" applyNumberFormat="1" applyFont="1" applyFill="1" applyBorder="1" applyAlignment="1">
      <alignment horizontal="right" vertical="center"/>
    </xf>
    <xf numFmtId="2" fontId="7" fillId="0" borderId="27" xfId="0" applyNumberFormat="1" applyFont="1" applyFill="1" applyBorder="1" applyAlignment="1">
      <alignment horizontal="right" vertical="center"/>
    </xf>
    <xf numFmtId="2" fontId="7" fillId="0" borderId="51" xfId="0" applyNumberFormat="1" applyFont="1" applyFill="1" applyBorder="1" applyAlignment="1">
      <alignment horizontal="right" vertical="center"/>
    </xf>
    <xf numFmtId="2" fontId="3" fillId="0" borderId="51" xfId="1" applyNumberFormat="1" applyFont="1" applyFill="1" applyBorder="1" applyAlignment="1">
      <alignment horizontal="right" vertical="center"/>
    </xf>
    <xf numFmtId="2" fontId="2" fillId="0" borderId="58" xfId="1" applyNumberFormat="1" applyFont="1" applyFill="1" applyBorder="1"/>
    <xf numFmtId="2" fontId="2" fillId="0" borderId="20" xfId="1" applyNumberFormat="1" applyFont="1" applyFill="1" applyBorder="1"/>
    <xf numFmtId="2" fontId="2" fillId="0" borderId="52" xfId="1" applyNumberFormat="1" applyFont="1" applyFill="1" applyBorder="1"/>
    <xf numFmtId="0" fontId="2" fillId="0" borderId="52" xfId="1" applyFont="1" applyFill="1" applyBorder="1"/>
    <xf numFmtId="2" fontId="2" fillId="0" borderId="57" xfId="1" applyNumberFormat="1" applyFont="1" applyFill="1" applyBorder="1" applyAlignment="1"/>
    <xf numFmtId="2" fontId="2" fillId="0" borderId="51" xfId="1" applyNumberFormat="1" applyFont="1" applyFill="1" applyBorder="1" applyAlignment="1"/>
    <xf numFmtId="2" fontId="2" fillId="0" borderId="33" xfId="1" applyNumberFormat="1" applyFont="1" applyFill="1" applyBorder="1" applyAlignment="1"/>
    <xf numFmtId="0" fontId="3" fillId="0" borderId="27" xfId="1" applyFont="1" applyFill="1" applyBorder="1" applyAlignment="1">
      <alignment horizontal="center" vertical="center"/>
    </xf>
    <xf numFmtId="0" fontId="2" fillId="0" borderId="51" xfId="1" applyFont="1" applyFill="1" applyBorder="1" applyAlignment="1">
      <alignment horizontal="left" vertical="center" wrapText="1"/>
    </xf>
    <xf numFmtId="2" fontId="3" fillId="0" borderId="44" xfId="1" applyNumberFormat="1" applyFont="1" applyFill="1" applyBorder="1"/>
    <xf numFmtId="0" fontId="2" fillId="0" borderId="54" xfId="1" applyFont="1" applyFill="1" applyBorder="1"/>
    <xf numFmtId="0" fontId="2" fillId="0" borderId="33" xfId="1" applyFont="1" applyFill="1" applyBorder="1" applyAlignment="1">
      <alignment horizontal="center" vertical="top" wrapText="1"/>
    </xf>
    <xf numFmtId="0" fontId="2" fillId="0" borderId="27" xfId="1" applyFont="1" applyFill="1" applyBorder="1" applyAlignment="1">
      <alignment horizontal="center" vertical="top" wrapText="1"/>
    </xf>
    <xf numFmtId="2" fontId="2" fillId="0" borderId="57" xfId="1" applyNumberFormat="1" applyFont="1" applyFill="1" applyBorder="1" applyAlignment="1">
      <alignment horizontal="center" vertical="top" wrapText="1"/>
    </xf>
    <xf numFmtId="2" fontId="2" fillId="0" borderId="27" xfId="1" applyNumberFormat="1" applyFont="1" applyFill="1" applyBorder="1" applyAlignment="1">
      <alignment horizontal="center" vertical="top" wrapText="1"/>
    </xf>
    <xf numFmtId="2" fontId="2" fillId="0" borderId="64" xfId="1" applyNumberFormat="1" applyFont="1" applyFill="1" applyBorder="1" applyAlignment="1">
      <alignment horizontal="center" vertical="top" wrapText="1"/>
    </xf>
    <xf numFmtId="2" fontId="3" fillId="0" borderId="56" xfId="1" applyNumberFormat="1" applyFont="1" applyFill="1" applyBorder="1" applyAlignment="1">
      <alignment horizontal="center" vertical="top" wrapText="1"/>
    </xf>
    <xf numFmtId="2" fontId="3" fillId="0" borderId="26" xfId="1" applyNumberFormat="1" applyFont="1" applyFill="1" applyBorder="1" applyAlignment="1">
      <alignment horizontal="center" vertical="top" wrapText="1"/>
    </xf>
    <xf numFmtId="2" fontId="3" fillId="0" borderId="53" xfId="1" applyNumberFormat="1" applyFont="1" applyFill="1" applyBorder="1" applyAlignment="1">
      <alignment horizontal="center" vertical="top" wrapText="1"/>
    </xf>
    <xf numFmtId="0" fontId="23" fillId="0" borderId="27" xfId="1" applyFont="1" applyFill="1" applyBorder="1" applyAlignment="1">
      <alignment horizontal="center" vertical="top" wrapText="1"/>
    </xf>
    <xf numFmtId="2" fontId="2" fillId="0" borderId="66" xfId="1" applyNumberFormat="1" applyFont="1" applyFill="1" applyBorder="1" applyAlignment="1">
      <alignment horizontal="center" vertical="top" wrapText="1"/>
    </xf>
    <xf numFmtId="2" fontId="2" fillId="0" borderId="33" xfId="1" applyNumberFormat="1" applyFont="1" applyFill="1" applyBorder="1" applyAlignment="1">
      <alignment horizontal="center" vertical="top" wrapText="1"/>
    </xf>
    <xf numFmtId="2" fontId="2" fillId="0" borderId="55" xfId="1" applyNumberFormat="1" applyFont="1" applyFill="1" applyBorder="1" applyAlignment="1">
      <alignment horizontal="center" vertical="top" wrapText="1"/>
    </xf>
    <xf numFmtId="2" fontId="3" fillId="0" borderId="67" xfId="1" applyNumberFormat="1" applyFont="1" applyFill="1" applyBorder="1" applyAlignment="1">
      <alignment horizontal="center" vertical="top" wrapText="1"/>
    </xf>
    <xf numFmtId="2" fontId="3" fillId="0" borderId="44" xfId="1" applyNumberFormat="1" applyFont="1" applyFill="1" applyBorder="1" applyAlignment="1">
      <alignment horizontal="center" vertical="top" wrapText="1"/>
    </xf>
    <xf numFmtId="2" fontId="3" fillId="0" borderId="54" xfId="1" applyNumberFormat="1" applyFont="1" applyFill="1" applyBorder="1" applyAlignment="1">
      <alignment horizontal="center" vertical="top" wrapText="1"/>
    </xf>
    <xf numFmtId="0" fontId="2" fillId="0" borderId="20" xfId="1" applyFont="1" applyFill="1" applyBorder="1" applyAlignment="1">
      <alignment horizontal="center" vertical="top" wrapText="1"/>
    </xf>
    <xf numFmtId="2" fontId="2" fillId="0" borderId="27" xfId="1" applyNumberFormat="1" applyFont="1" applyFill="1" applyBorder="1" applyAlignment="1">
      <alignment horizontal="center" wrapText="1"/>
    </xf>
    <xf numFmtId="2" fontId="2" fillId="0" borderId="57" xfId="1" applyNumberFormat="1" applyFont="1" applyFill="1" applyBorder="1" applyAlignment="1">
      <alignment horizontal="center" wrapText="1"/>
    </xf>
    <xf numFmtId="0" fontId="2" fillId="0" borderId="27" xfId="1" applyFont="1" applyFill="1" applyBorder="1" applyAlignment="1">
      <alignment horizontal="center" wrapText="1"/>
    </xf>
    <xf numFmtId="0" fontId="23" fillId="0" borderId="44" xfId="1" applyFont="1" applyFill="1" applyBorder="1" applyAlignment="1">
      <alignment horizontal="center" vertical="top" wrapText="1"/>
    </xf>
    <xf numFmtId="2" fontId="2" fillId="0" borderId="66" xfId="1" applyNumberFormat="1" applyFont="1" applyFill="1" applyBorder="1" applyAlignment="1">
      <alignment horizontal="right" vertical="center"/>
    </xf>
    <xf numFmtId="0" fontId="3" fillId="0" borderId="33" xfId="1" applyFont="1" applyFill="1" applyBorder="1" applyAlignment="1">
      <alignment horizontal="center" vertical="center" wrapText="1"/>
    </xf>
    <xf numFmtId="2" fontId="2" fillId="0" borderId="11" xfId="1" applyNumberFormat="1" applyFont="1" applyFill="1" applyBorder="1" applyAlignment="1">
      <alignment horizontal="right"/>
    </xf>
    <xf numFmtId="2" fontId="2" fillId="0" borderId="14" xfId="1" applyNumberFormat="1" applyFont="1" applyFill="1" applyBorder="1" applyAlignment="1">
      <alignment horizontal="right"/>
    </xf>
    <xf numFmtId="2" fontId="2" fillId="0" borderId="12" xfId="1" applyNumberFormat="1" applyFont="1" applyFill="1" applyBorder="1" applyAlignment="1">
      <alignment horizontal="right"/>
    </xf>
    <xf numFmtId="0" fontId="4" fillId="0" borderId="0" xfId="1" applyFont="1" applyFill="1" applyBorder="1" applyAlignment="1">
      <alignment wrapText="1"/>
    </xf>
    <xf numFmtId="2" fontId="2" fillId="0" borderId="0" xfId="1" applyNumberFormat="1" applyFont="1" applyFill="1" applyBorder="1" applyAlignment="1">
      <alignment horizontal="right"/>
    </xf>
    <xf numFmtId="0" fontId="2" fillId="0" borderId="0" xfId="1" applyFont="1" applyFill="1" applyBorder="1"/>
    <xf numFmtId="2" fontId="2" fillId="0" borderId="0" xfId="1" applyNumberFormat="1" applyFont="1" applyFill="1" applyBorder="1"/>
    <xf numFmtId="0" fontId="2" fillId="0" borderId="2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49" fontId="4" fillId="0" borderId="27" xfId="1" applyNumberFormat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2" fontId="3" fillId="0" borderId="14" xfId="1" applyNumberFormat="1" applyFont="1" applyFill="1" applyBorder="1" applyAlignment="1">
      <alignment horizontal="center" vertical="center" wrapText="1"/>
    </xf>
    <xf numFmtId="49" fontId="2" fillId="0" borderId="44" xfId="1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0" fontId="6" fillId="0" borderId="0" xfId="0" applyFont="1" applyFill="1"/>
    <xf numFmtId="0" fontId="0" fillId="0" borderId="8" xfId="0" applyFill="1" applyBorder="1" applyAlignment="1">
      <alignment horizontal="center"/>
    </xf>
    <xf numFmtId="0" fontId="0" fillId="0" borderId="69" xfId="0" applyFill="1" applyBorder="1" applyAlignment="1">
      <alignment horizontal="center"/>
    </xf>
    <xf numFmtId="0" fontId="7" fillId="0" borderId="0" xfId="0" applyFont="1" applyAlignment="1">
      <alignment horizontal="left"/>
    </xf>
    <xf numFmtId="0" fontId="11" fillId="0" borderId="2" xfId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textRotation="90"/>
    </xf>
    <xf numFmtId="0" fontId="9" fillId="0" borderId="6" xfId="1" applyFont="1" applyFill="1" applyBorder="1" applyAlignment="1">
      <alignment horizontal="center" vertical="center" textRotation="90"/>
    </xf>
    <xf numFmtId="0" fontId="9" fillId="0" borderId="14" xfId="1" applyFont="1" applyFill="1" applyBorder="1" applyAlignment="1">
      <alignment horizontal="center" vertical="center" textRotation="90"/>
    </xf>
    <xf numFmtId="0" fontId="1" fillId="0" borderId="1" xfId="1" applyFill="1" applyBorder="1" applyAlignment="1">
      <alignment horizontal="center" vertical="center"/>
    </xf>
    <xf numFmtId="0" fontId="1" fillId="0" borderId="4" xfId="1" applyFill="1" applyBorder="1" applyAlignment="1">
      <alignment horizontal="center" vertical="center"/>
    </xf>
    <xf numFmtId="0" fontId="1" fillId="0" borderId="5" xfId="1" applyFill="1" applyBorder="1" applyAlignment="1">
      <alignment horizontal="center" vertical="center"/>
    </xf>
    <xf numFmtId="0" fontId="1" fillId="0" borderId="10" xfId="1" applyFill="1" applyBorder="1" applyAlignment="1">
      <alignment horizontal="center" vertical="center"/>
    </xf>
    <xf numFmtId="164" fontId="1" fillId="0" borderId="1" xfId="1" applyNumberFormat="1" applyFill="1" applyBorder="1" applyAlignment="1">
      <alignment horizontal="center" vertical="center"/>
    </xf>
    <xf numFmtId="164" fontId="1" fillId="0" borderId="4" xfId="1" applyNumberFormat="1" applyFill="1" applyBorder="1" applyAlignment="1">
      <alignment horizontal="center" vertical="center"/>
    </xf>
    <xf numFmtId="164" fontId="1" fillId="0" borderId="58" xfId="1" applyNumberFormat="1" applyFill="1" applyBorder="1" applyAlignment="1">
      <alignment horizontal="center" vertical="center"/>
    </xf>
    <xf numFmtId="164" fontId="1" fillId="0" borderId="52" xfId="1" applyNumberForma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left" vertical="center"/>
    </xf>
    <xf numFmtId="0" fontId="9" fillId="0" borderId="69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center" vertical="center"/>
    </xf>
    <xf numFmtId="0" fontId="1" fillId="0" borderId="69" xfId="1" applyFont="1" applyFill="1" applyBorder="1" applyAlignment="1">
      <alignment horizontal="center" vertical="center"/>
    </xf>
    <xf numFmtId="0" fontId="1" fillId="0" borderId="76" xfId="1" applyFont="1" applyFill="1" applyBorder="1" applyAlignment="1">
      <alignment horizontal="center" vertical="center"/>
    </xf>
    <xf numFmtId="0" fontId="1" fillId="0" borderId="58" xfId="1" applyFill="1" applyBorder="1" applyAlignment="1">
      <alignment horizontal="center" vertical="center"/>
    </xf>
    <xf numFmtId="0" fontId="1" fillId="0" borderId="52" xfId="1" applyFill="1" applyBorder="1" applyAlignment="1">
      <alignment horizontal="center" vertical="center"/>
    </xf>
    <xf numFmtId="0" fontId="1" fillId="0" borderId="66" xfId="1" applyFill="1" applyBorder="1" applyAlignment="1">
      <alignment horizontal="center"/>
    </xf>
    <xf numFmtId="0" fontId="1" fillId="0" borderId="50" xfId="1" applyFill="1" applyBorder="1" applyAlignment="1">
      <alignment horizontal="center"/>
    </xf>
    <xf numFmtId="164" fontId="1" fillId="0" borderId="5" xfId="1" applyNumberFormat="1" applyFill="1" applyBorder="1" applyAlignment="1">
      <alignment horizontal="center" vertical="center"/>
    </xf>
    <xf numFmtId="164" fontId="1" fillId="0" borderId="10" xfId="1" applyNumberFormat="1" applyFill="1" applyBorder="1" applyAlignment="1">
      <alignment horizontal="center" vertical="center"/>
    </xf>
    <xf numFmtId="164" fontId="1" fillId="0" borderId="11" xfId="1" applyNumberFormat="1" applyFill="1" applyBorder="1" applyAlignment="1">
      <alignment horizontal="center" vertical="center"/>
    </xf>
    <xf numFmtId="164" fontId="1" fillId="0" borderId="13" xfId="1" applyNumberForma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textRotation="90"/>
    </xf>
    <xf numFmtId="0" fontId="9" fillId="0" borderId="5" xfId="1" applyFont="1" applyFill="1" applyBorder="1" applyAlignment="1">
      <alignment horizontal="center" vertical="center" textRotation="90"/>
    </xf>
    <xf numFmtId="0" fontId="13" fillId="0" borderId="2" xfId="1" applyFont="1" applyFill="1" applyBorder="1" applyAlignment="1">
      <alignment horizontal="center" vertical="center" textRotation="90"/>
    </xf>
    <xf numFmtId="0" fontId="13" fillId="0" borderId="6" xfId="1" applyFont="1" applyFill="1" applyBorder="1" applyAlignment="1">
      <alignment horizontal="center" vertical="center" textRotation="90"/>
    </xf>
    <xf numFmtId="0" fontId="13" fillId="0" borderId="14" xfId="1" applyFont="1" applyFill="1" applyBorder="1" applyAlignment="1">
      <alignment horizontal="center" vertical="center" textRotation="90"/>
    </xf>
    <xf numFmtId="0" fontId="1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center" vertical="center" textRotation="90"/>
    </xf>
    <xf numFmtId="0" fontId="20" fillId="0" borderId="14" xfId="1" applyFont="1" applyFill="1" applyBorder="1" applyAlignment="1">
      <alignment horizontal="center" vertical="center" textRotation="90"/>
    </xf>
    <xf numFmtId="0" fontId="1" fillId="0" borderId="3" xfId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0" fontId="9" fillId="0" borderId="57" xfId="1" applyFont="1" applyFill="1" applyBorder="1" applyAlignment="1">
      <alignment horizontal="left" vertical="center"/>
    </xf>
    <xf numFmtId="0" fontId="9" fillId="0" borderId="51" xfId="1" applyFont="1" applyFill="1" applyBorder="1" applyAlignment="1">
      <alignment horizontal="left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20" xfId="1" applyFont="1" applyFill="1" applyBorder="1" applyAlignment="1">
      <alignment horizontal="center" vertical="center" wrapText="1"/>
    </xf>
    <xf numFmtId="0" fontId="13" fillId="0" borderId="26" xfId="1" applyFont="1" applyFill="1" applyBorder="1" applyAlignment="1">
      <alignment horizontal="center" vertical="center" textRotation="90" wrapText="1"/>
    </xf>
    <xf numFmtId="0" fontId="13" fillId="0" borderId="20" xfId="1" applyFont="1" applyFill="1" applyBorder="1" applyAlignment="1">
      <alignment horizontal="center" vertical="center" textRotation="90" wrapText="1"/>
    </xf>
    <xf numFmtId="0" fontId="17" fillId="0" borderId="2" xfId="1" applyFont="1" applyFill="1" applyBorder="1" applyAlignment="1">
      <alignment horizontal="center" vertical="center"/>
    </xf>
    <xf numFmtId="0" fontId="17" fillId="0" borderId="6" xfId="1" applyFont="1" applyFill="1" applyBorder="1" applyAlignment="1">
      <alignment horizontal="center" vertical="center"/>
    </xf>
    <xf numFmtId="0" fontId="17" fillId="0" borderId="14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9" fillId="0" borderId="66" xfId="1" applyFont="1" applyFill="1" applyBorder="1" applyAlignment="1">
      <alignment horizontal="left" vertical="center"/>
    </xf>
    <xf numFmtId="0" fontId="9" fillId="0" borderId="50" xfId="1" applyFont="1" applyFill="1" applyBorder="1" applyAlignment="1">
      <alignment horizontal="left" vertical="center"/>
    </xf>
    <xf numFmtId="0" fontId="9" fillId="0" borderId="11" xfId="1" applyFont="1" applyFill="1" applyBorder="1" applyAlignment="1">
      <alignment horizontal="center" vertical="center" textRotation="90"/>
    </xf>
    <xf numFmtId="0" fontId="9" fillId="0" borderId="2" xfId="1" applyFont="1" applyFill="1" applyBorder="1" applyAlignment="1">
      <alignment horizontal="center" vertical="center" textRotation="90" wrapText="1"/>
    </xf>
    <xf numFmtId="0" fontId="9" fillId="0" borderId="6" xfId="1" applyFont="1" applyFill="1" applyBorder="1" applyAlignment="1">
      <alignment horizontal="center" vertical="center" textRotation="90" wrapText="1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10" xfId="1" applyNumberFormat="1" applyFont="1" applyFill="1" applyBorder="1" applyAlignment="1">
      <alignment horizontal="center" vertical="center"/>
    </xf>
    <xf numFmtId="164" fontId="1" fillId="0" borderId="58" xfId="1" applyNumberFormat="1" applyFont="1" applyFill="1" applyBorder="1" applyAlignment="1">
      <alignment horizontal="center" vertical="center"/>
    </xf>
    <xf numFmtId="164" fontId="1" fillId="0" borderId="52" xfId="1" applyNumberFormat="1" applyFont="1" applyFill="1" applyBorder="1" applyAlignment="1">
      <alignment horizontal="center" vertical="center"/>
    </xf>
    <xf numFmtId="0" fontId="9" fillId="0" borderId="14" xfId="1" applyFont="1" applyFill="1" applyBorder="1" applyAlignment="1">
      <alignment horizontal="center" vertical="center" textRotation="90" wrapText="1"/>
    </xf>
    <xf numFmtId="0" fontId="9" fillId="0" borderId="20" xfId="1" applyFont="1" applyFill="1" applyBorder="1" applyAlignment="1">
      <alignment horizontal="center" vertical="center" textRotation="90"/>
    </xf>
    <xf numFmtId="0" fontId="9" fillId="0" borderId="26" xfId="1" applyFont="1" applyFill="1" applyBorder="1" applyAlignment="1">
      <alignment horizontal="center" vertical="center" textRotation="90" wrapText="1"/>
    </xf>
    <xf numFmtId="0" fontId="1" fillId="0" borderId="2" xfId="1" applyFill="1" applyBorder="1" applyAlignment="1">
      <alignment horizontal="center" vertical="center"/>
    </xf>
    <xf numFmtId="0" fontId="1" fillId="0" borderId="6" xfId="1" applyFill="1" applyBorder="1" applyAlignment="1">
      <alignment horizontal="center" vertical="center"/>
    </xf>
    <xf numFmtId="0" fontId="1" fillId="0" borderId="20" xfId="1" applyFill="1" applyBorder="1" applyAlignment="1">
      <alignment horizontal="center" vertical="center"/>
    </xf>
    <xf numFmtId="164" fontId="1" fillId="0" borderId="1" xfId="1" applyNumberFormat="1" applyFill="1" applyBorder="1" applyAlignment="1">
      <alignment horizontal="center"/>
    </xf>
    <xf numFmtId="164" fontId="1" fillId="0" borderId="4" xfId="1" applyNumberFormat="1" applyFill="1" applyBorder="1" applyAlignment="1">
      <alignment horizontal="center"/>
    </xf>
    <xf numFmtId="164" fontId="1" fillId="0" borderId="5" xfId="1" applyNumberFormat="1" applyFill="1" applyBorder="1" applyAlignment="1">
      <alignment horizontal="center"/>
    </xf>
    <xf numFmtId="164" fontId="1" fillId="0" borderId="10" xfId="1" applyNumberFormat="1" applyFill="1" applyBorder="1" applyAlignment="1">
      <alignment horizontal="center"/>
    </xf>
    <xf numFmtId="164" fontId="1" fillId="0" borderId="58" xfId="1" applyNumberFormat="1" applyFill="1" applyBorder="1" applyAlignment="1">
      <alignment horizontal="center"/>
    </xf>
    <xf numFmtId="164" fontId="1" fillId="0" borderId="52" xfId="1" applyNumberFormat="1" applyFill="1" applyBorder="1" applyAlignment="1">
      <alignment horizontal="center"/>
    </xf>
    <xf numFmtId="0" fontId="11" fillId="0" borderId="11" xfId="1" applyFont="1" applyFill="1" applyBorder="1" applyAlignment="1">
      <alignment horizontal="center" vertical="center"/>
    </xf>
    <xf numFmtId="0" fontId="1" fillId="0" borderId="6" xfId="1" applyFill="1" applyBorder="1"/>
    <xf numFmtId="0" fontId="1" fillId="0" borderId="20" xfId="1" applyFill="1" applyBorder="1"/>
    <xf numFmtId="0" fontId="9" fillId="0" borderId="20" xfId="1" applyFont="1" applyFill="1" applyBorder="1" applyAlignment="1">
      <alignment horizontal="center" vertical="center" textRotation="90" wrapText="1"/>
    </xf>
    <xf numFmtId="2" fontId="14" fillId="2" borderId="39" xfId="0" applyNumberFormat="1" applyFont="1" applyFill="1" applyBorder="1" applyAlignment="1">
      <alignment horizontal="right" vertical="center"/>
    </xf>
    <xf numFmtId="2" fontId="14" fillId="2" borderId="28" xfId="0" applyNumberFormat="1" applyFont="1" applyFill="1" applyBorder="1" applyAlignment="1">
      <alignment horizontal="right" vertical="center"/>
    </xf>
    <xf numFmtId="2" fontId="14" fillId="2" borderId="40" xfId="0" applyNumberFormat="1" applyFont="1" applyFill="1" applyBorder="1" applyAlignment="1">
      <alignment horizontal="right" vertical="center"/>
    </xf>
    <xf numFmtId="2" fontId="14" fillId="2" borderId="29" xfId="0" applyNumberFormat="1" applyFont="1" applyFill="1" applyBorder="1" applyAlignment="1">
      <alignment horizontal="right" vertical="center"/>
    </xf>
    <xf numFmtId="2" fontId="14" fillId="2" borderId="41" xfId="0" applyNumberFormat="1" applyFont="1" applyFill="1" applyBorder="1" applyAlignment="1">
      <alignment horizontal="right" vertical="center"/>
    </xf>
    <xf numFmtId="2" fontId="14" fillId="2" borderId="30" xfId="0" applyNumberFormat="1" applyFont="1" applyFill="1" applyBorder="1" applyAlignment="1">
      <alignment horizontal="right" vertical="center"/>
    </xf>
    <xf numFmtId="0" fontId="9" fillId="0" borderId="66" xfId="1" applyFont="1" applyFill="1" applyBorder="1" applyAlignment="1">
      <alignment horizontal="center"/>
    </xf>
    <xf numFmtId="0" fontId="9" fillId="0" borderId="50" xfId="1" applyFont="1" applyFill="1" applyBorder="1" applyAlignment="1">
      <alignment horizontal="center"/>
    </xf>
    <xf numFmtId="0" fontId="9" fillId="0" borderId="57" xfId="1" applyFont="1" applyFill="1" applyBorder="1" applyAlignment="1">
      <alignment horizontal="center"/>
    </xf>
    <xf numFmtId="0" fontId="9" fillId="0" borderId="51" xfId="1" applyFont="1" applyFill="1" applyBorder="1" applyAlignment="1">
      <alignment horizontal="center"/>
    </xf>
    <xf numFmtId="0" fontId="1" fillId="0" borderId="56" xfId="1" applyFont="1" applyFill="1" applyBorder="1" applyAlignment="1">
      <alignment horizontal="center"/>
    </xf>
    <xf numFmtId="0" fontId="1" fillId="0" borderId="53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1" fillId="0" borderId="13" xfId="1" applyFont="1" applyFill="1" applyBorder="1" applyAlignment="1">
      <alignment horizontal="center"/>
    </xf>
    <xf numFmtId="0" fontId="22" fillId="0" borderId="2" xfId="1" applyFont="1" applyFill="1" applyBorder="1" applyAlignment="1">
      <alignment horizontal="left" vertical="center" wrapText="1"/>
    </xf>
    <xf numFmtId="0" fontId="22" fillId="0" borderId="6" xfId="1" applyFont="1" applyFill="1" applyBorder="1" applyAlignment="1">
      <alignment horizontal="left" vertical="center" wrapText="1"/>
    </xf>
    <xf numFmtId="0" fontId="22" fillId="0" borderId="20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 wrapText="1"/>
    </xf>
    <xf numFmtId="0" fontId="12" fillId="0" borderId="6" xfId="1" applyFont="1" applyFill="1" applyBorder="1" applyAlignment="1">
      <alignment horizontal="left" vertical="center" wrapText="1"/>
    </xf>
    <xf numFmtId="0" fontId="12" fillId="0" borderId="20" xfId="1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center" vertical="center" textRotation="90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3" fillId="0" borderId="14" xfId="1" applyFont="1" applyFill="1" applyBorder="1" applyAlignment="1">
      <alignment horizontal="center" vertical="center" textRotation="90" wrapText="1"/>
    </xf>
    <xf numFmtId="0" fontId="3" fillId="0" borderId="0" xfId="1" applyFont="1" applyFill="1" applyAlignment="1">
      <alignment horizontal="center"/>
    </xf>
    <xf numFmtId="0" fontId="3" fillId="0" borderId="12" xfId="1" applyFont="1" applyBorder="1" applyAlignment="1">
      <alignment horizontal="center"/>
    </xf>
    <xf numFmtId="0" fontId="9" fillId="0" borderId="2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1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/>
    </xf>
    <xf numFmtId="0" fontId="9" fillId="0" borderId="69" xfId="1" applyFont="1" applyFill="1" applyBorder="1" applyAlignment="1">
      <alignment horizontal="center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2" fontId="2" fillId="0" borderId="0" xfId="1" applyNumberFormat="1" applyFont="1" applyFill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1" fillId="0" borderId="2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vertical="top" wrapText="1"/>
    </xf>
    <xf numFmtId="0" fontId="4" fillId="0" borderId="0" xfId="1" applyFont="1" applyBorder="1" applyAlignment="1">
      <alignment wrapText="1"/>
    </xf>
    <xf numFmtId="0" fontId="1" fillId="0" borderId="12" xfId="1" applyFont="1" applyFill="1" applyBorder="1" applyAlignment="1">
      <alignment horizontal="center"/>
    </xf>
    <xf numFmtId="0" fontId="2" fillId="0" borderId="33" xfId="1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2" fillId="0" borderId="44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vertical="top" wrapText="1"/>
    </xf>
    <xf numFmtId="0" fontId="4" fillId="0" borderId="16" xfId="1" applyFont="1" applyFill="1" applyBorder="1" applyAlignment="1">
      <alignment vertical="top" wrapText="1"/>
    </xf>
    <xf numFmtId="0" fontId="4" fillId="0" borderId="18" xfId="1" applyFont="1" applyFill="1" applyBorder="1" applyAlignment="1">
      <alignment vertical="top" wrapText="1"/>
    </xf>
    <xf numFmtId="0" fontId="4" fillId="0" borderId="21" xfId="1" applyFont="1" applyFill="1" applyBorder="1" applyAlignment="1">
      <alignment vertical="top" wrapText="1"/>
    </xf>
    <xf numFmtId="0" fontId="4" fillId="0" borderId="22" xfId="1" applyFont="1" applyFill="1" applyBorder="1" applyAlignment="1">
      <alignment vertical="top" wrapText="1"/>
    </xf>
    <xf numFmtId="0" fontId="4" fillId="0" borderId="24" xfId="1" applyFont="1" applyFill="1" applyBorder="1" applyAlignment="1">
      <alignment vertical="top" wrapText="1"/>
    </xf>
    <xf numFmtId="0" fontId="4" fillId="0" borderId="67" xfId="1" applyFont="1" applyFill="1" applyBorder="1" applyAlignment="1">
      <alignment wrapText="1"/>
    </xf>
    <xf numFmtId="0" fontId="4" fillId="0" borderId="68" xfId="1" applyFont="1" applyFill="1" applyBorder="1" applyAlignment="1">
      <alignment wrapText="1"/>
    </xf>
  </cellXfs>
  <cellStyles count="5">
    <cellStyle name="Обычный" xfId="0" builtinId="0"/>
    <cellStyle name="Обычный 2" xfId="1"/>
    <cellStyle name="Обычный 2 2" xfId="2"/>
    <cellStyle name="Процентный 2" xfId="3"/>
    <cellStyle name="Финансовый" xfId="4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74"/>
  <sheetViews>
    <sheetView tabSelected="1" view="pageBreakPreview" zoomScale="90" zoomScaleNormal="80" zoomScaleSheetLayoutView="90" workbookViewId="0">
      <selection activeCell="S772" sqref="S772"/>
    </sheetView>
  </sheetViews>
  <sheetFormatPr defaultRowHeight="14.4"/>
  <cols>
    <col min="1" max="1" width="8.6640625" style="9" customWidth="1"/>
    <col min="3" max="8" width="9.109375" customWidth="1"/>
    <col min="9" max="9" width="11.109375" customWidth="1"/>
    <col min="10" max="10" width="9.33203125" customWidth="1"/>
    <col min="11" max="11" width="9.109375" customWidth="1"/>
    <col min="12" max="12" width="9.44140625" customWidth="1"/>
    <col min="13" max="13" width="8.88671875" customWidth="1"/>
  </cols>
  <sheetData>
    <row r="1" spans="1:13" ht="15.6">
      <c r="B1" s="245"/>
      <c r="C1" s="245"/>
      <c r="D1" s="245"/>
      <c r="E1" s="7"/>
      <c r="F1" s="245"/>
      <c r="G1" s="245"/>
      <c r="H1" s="692" t="s">
        <v>22</v>
      </c>
      <c r="I1" s="692"/>
      <c r="J1" s="692"/>
      <c r="K1" s="692"/>
      <c r="L1" s="692"/>
    </row>
    <row r="2" spans="1:13" ht="15.6">
      <c r="B2" s="245"/>
      <c r="C2" s="245"/>
      <c r="D2" s="245"/>
      <c r="E2" s="7"/>
      <c r="F2" s="245"/>
      <c r="G2" s="692" t="s">
        <v>132</v>
      </c>
      <c r="H2" s="692"/>
      <c r="I2" s="692"/>
      <c r="J2" s="692"/>
      <c r="K2" s="692"/>
      <c r="L2" s="692"/>
      <c r="M2" s="4"/>
    </row>
    <row r="3" spans="1:13" ht="15.6">
      <c r="B3" s="245"/>
      <c r="C3" s="245"/>
      <c r="D3" s="245"/>
      <c r="E3" s="7"/>
      <c r="F3" s="245"/>
      <c r="G3" s="692" t="s">
        <v>133</v>
      </c>
      <c r="H3" s="692"/>
      <c r="I3" s="692"/>
      <c r="J3" s="692"/>
      <c r="K3" s="692"/>
      <c r="L3" s="692"/>
      <c r="M3" s="4"/>
    </row>
    <row r="4" spans="1:13" ht="15.6">
      <c r="B4" s="245"/>
      <c r="C4" s="245"/>
      <c r="D4" s="245"/>
      <c r="E4" s="7"/>
      <c r="F4" s="245"/>
      <c r="G4" s="693" t="s">
        <v>134</v>
      </c>
      <c r="H4" s="693"/>
      <c r="I4" s="693"/>
      <c r="J4" s="693"/>
      <c r="K4" s="693"/>
      <c r="L4" s="693"/>
      <c r="M4" s="5"/>
    </row>
    <row r="5" spans="1:13" ht="15.6">
      <c r="B5" s="245"/>
      <c r="C5" s="245"/>
      <c r="D5" s="245"/>
      <c r="E5" s="7"/>
      <c r="F5" s="4"/>
      <c r="G5" s="692" t="s">
        <v>135</v>
      </c>
      <c r="H5" s="692"/>
      <c r="I5" s="692"/>
      <c r="J5" s="692"/>
      <c r="K5" s="692"/>
      <c r="L5" s="692"/>
      <c r="M5" s="4"/>
    </row>
    <row r="7" spans="1:13" ht="15.6">
      <c r="A7" s="244"/>
      <c r="B7" s="7"/>
      <c r="C7" s="245"/>
      <c r="D7" s="245"/>
      <c r="E7" s="245"/>
      <c r="F7" s="7"/>
      <c r="G7" s="245"/>
      <c r="H7" s="245"/>
      <c r="I7" s="4"/>
      <c r="J7" s="8"/>
      <c r="K7" s="5"/>
      <c r="L7" s="5"/>
      <c r="M7" s="6"/>
    </row>
    <row r="8" spans="1:13" ht="15.6">
      <c r="A8" s="694" t="s">
        <v>57</v>
      </c>
      <c r="B8" s="694"/>
      <c r="C8" s="694"/>
      <c r="D8" s="694"/>
      <c r="E8" s="694"/>
      <c r="F8" s="694"/>
      <c r="G8" s="694"/>
      <c r="H8" s="694"/>
      <c r="I8" s="694"/>
      <c r="J8" s="694"/>
      <c r="K8" s="694"/>
      <c r="L8" s="694"/>
      <c r="M8" s="11"/>
    </row>
    <row r="9" spans="1:13" ht="15.6">
      <c r="A9" s="673" t="s">
        <v>58</v>
      </c>
      <c r="B9" s="673"/>
      <c r="C9" s="673"/>
      <c r="D9" s="673"/>
      <c r="E9" s="673"/>
      <c r="F9" s="673"/>
      <c r="G9" s="673"/>
      <c r="H9" s="673"/>
      <c r="I9" s="673"/>
      <c r="J9" s="673"/>
      <c r="K9" s="673"/>
      <c r="L9" s="673"/>
      <c r="M9" s="12"/>
    </row>
    <row r="10" spans="1:13" ht="16.2" thickBot="1">
      <c r="A10" s="674" t="s">
        <v>136</v>
      </c>
      <c r="B10" s="674"/>
      <c r="C10" s="674"/>
      <c r="D10" s="674"/>
      <c r="E10" s="674"/>
      <c r="F10" s="674"/>
      <c r="G10" s="674"/>
      <c r="H10" s="674"/>
      <c r="I10" s="674"/>
      <c r="J10" s="674"/>
      <c r="K10" s="674"/>
      <c r="L10" s="674"/>
      <c r="M10" s="13"/>
    </row>
    <row r="11" spans="1:13" ht="15" thickBot="1">
      <c r="A11" s="675" t="s">
        <v>59</v>
      </c>
      <c r="B11" s="678" t="s">
        <v>60</v>
      </c>
      <c r="C11" s="679"/>
      <c r="D11" s="684" t="s">
        <v>61</v>
      </c>
      <c r="E11" s="685"/>
      <c r="F11" s="685"/>
      <c r="G11" s="685"/>
      <c r="H11" s="685"/>
      <c r="I11" s="685"/>
      <c r="J11" s="686" t="s">
        <v>20</v>
      </c>
      <c r="K11" s="687"/>
      <c r="L11" s="688"/>
      <c r="M11" s="695" t="s">
        <v>62</v>
      </c>
    </row>
    <row r="12" spans="1:13" ht="15" thickBot="1">
      <c r="A12" s="676"/>
      <c r="B12" s="680"/>
      <c r="C12" s="681"/>
      <c r="D12" s="684" t="s">
        <v>63</v>
      </c>
      <c r="E12" s="697"/>
      <c r="F12" s="684" t="s">
        <v>64</v>
      </c>
      <c r="G12" s="697"/>
      <c r="H12" s="684" t="s">
        <v>65</v>
      </c>
      <c r="I12" s="697"/>
      <c r="J12" s="689"/>
      <c r="K12" s="690"/>
      <c r="L12" s="691"/>
      <c r="M12" s="696"/>
    </row>
    <row r="13" spans="1:13" ht="15" thickBot="1">
      <c r="A13" s="677"/>
      <c r="B13" s="682"/>
      <c r="C13" s="683"/>
      <c r="D13" s="14" t="s">
        <v>66</v>
      </c>
      <c r="E13" s="15" t="s">
        <v>67</v>
      </c>
      <c r="F13" s="14" t="s">
        <v>66</v>
      </c>
      <c r="G13" s="15" t="s">
        <v>67</v>
      </c>
      <c r="H13" s="15" t="s">
        <v>66</v>
      </c>
      <c r="I13" s="15" t="s">
        <v>67</v>
      </c>
      <c r="J13" s="16" t="s">
        <v>68</v>
      </c>
      <c r="K13" s="16" t="s">
        <v>69</v>
      </c>
      <c r="L13" s="16" t="s">
        <v>70</v>
      </c>
      <c r="M13" s="696"/>
    </row>
    <row r="14" spans="1:13">
      <c r="A14" s="573">
        <v>3</v>
      </c>
      <c r="B14" s="576" t="s">
        <v>71</v>
      </c>
      <c r="C14" s="17">
        <v>10</v>
      </c>
      <c r="D14" s="18">
        <v>47.4</v>
      </c>
      <c r="E14" s="19" t="s">
        <v>72</v>
      </c>
      <c r="F14" s="18">
        <v>48.8</v>
      </c>
      <c r="G14" s="19">
        <v>25</v>
      </c>
      <c r="H14" s="20">
        <v>49.7</v>
      </c>
      <c r="I14" s="21">
        <v>55</v>
      </c>
      <c r="J14" s="22">
        <v>0.2</v>
      </c>
      <c r="K14" s="23">
        <v>0.3</v>
      </c>
      <c r="L14" s="24">
        <v>0.23</v>
      </c>
      <c r="M14" s="25"/>
    </row>
    <row r="15" spans="1:13">
      <c r="A15" s="573"/>
      <c r="B15" s="576"/>
      <c r="C15" s="17">
        <v>11</v>
      </c>
      <c r="D15" s="18" t="s">
        <v>73</v>
      </c>
      <c r="E15" s="26" t="s">
        <v>73</v>
      </c>
      <c r="F15" s="18" t="s">
        <v>73</v>
      </c>
      <c r="G15" s="26" t="s">
        <v>73</v>
      </c>
      <c r="H15" s="20" t="s">
        <v>73</v>
      </c>
      <c r="I15" s="26" t="s">
        <v>73</v>
      </c>
      <c r="J15" s="27">
        <v>0.3</v>
      </c>
      <c r="K15" s="28">
        <v>0.37</v>
      </c>
      <c r="L15" s="29">
        <v>0.36</v>
      </c>
      <c r="M15" s="30"/>
    </row>
    <row r="16" spans="1:13">
      <c r="A16" s="573"/>
      <c r="B16" s="576"/>
      <c r="C16" s="31">
        <v>12</v>
      </c>
      <c r="D16" s="32" t="s">
        <v>73</v>
      </c>
      <c r="E16" s="33" t="s">
        <v>73</v>
      </c>
      <c r="F16" s="32" t="s">
        <v>73</v>
      </c>
      <c r="G16" s="33" t="s">
        <v>73</v>
      </c>
      <c r="H16" s="34" t="s">
        <v>73</v>
      </c>
      <c r="I16" s="33" t="s">
        <v>73</v>
      </c>
      <c r="J16" s="27">
        <v>0</v>
      </c>
      <c r="K16" s="28">
        <v>0</v>
      </c>
      <c r="L16" s="29">
        <v>0</v>
      </c>
      <c r="M16" s="30"/>
    </row>
    <row r="17" spans="1:13">
      <c r="A17" s="573"/>
      <c r="B17" s="576"/>
      <c r="C17" s="31">
        <v>13</v>
      </c>
      <c r="D17" s="32" t="s">
        <v>73</v>
      </c>
      <c r="E17" s="33" t="s">
        <v>73</v>
      </c>
      <c r="F17" s="32" t="s">
        <v>73</v>
      </c>
      <c r="G17" s="33" t="s">
        <v>73</v>
      </c>
      <c r="H17" s="34" t="s">
        <v>73</v>
      </c>
      <c r="I17" s="33" t="s">
        <v>73</v>
      </c>
      <c r="J17" s="27">
        <v>0.01</v>
      </c>
      <c r="K17" s="28">
        <v>0.02</v>
      </c>
      <c r="L17" s="29">
        <v>0.01</v>
      </c>
      <c r="M17" s="30"/>
    </row>
    <row r="18" spans="1:13">
      <c r="A18" s="573"/>
      <c r="B18" s="576"/>
      <c r="C18" s="31">
        <v>14</v>
      </c>
      <c r="D18" s="32" t="s">
        <v>73</v>
      </c>
      <c r="E18" s="33" t="s">
        <v>73</v>
      </c>
      <c r="F18" s="32" t="s">
        <v>73</v>
      </c>
      <c r="G18" s="33" t="s">
        <v>73</v>
      </c>
      <c r="H18" s="34" t="s">
        <v>73</v>
      </c>
      <c r="I18" s="33" t="s">
        <v>73</v>
      </c>
      <c r="J18" s="27">
        <v>0.14000000000000001</v>
      </c>
      <c r="K18" s="28">
        <v>0.28000000000000003</v>
      </c>
      <c r="L18" s="29">
        <v>0.33</v>
      </c>
      <c r="M18" s="30"/>
    </row>
    <row r="19" spans="1:13">
      <c r="A19" s="573"/>
      <c r="B19" s="576"/>
      <c r="C19" s="31">
        <v>15</v>
      </c>
      <c r="D19" s="32" t="s">
        <v>73</v>
      </c>
      <c r="E19" s="33" t="s">
        <v>73</v>
      </c>
      <c r="F19" s="32" t="s">
        <v>73</v>
      </c>
      <c r="G19" s="33" t="s">
        <v>73</v>
      </c>
      <c r="H19" s="34" t="s">
        <v>73</v>
      </c>
      <c r="I19" s="33" t="s">
        <v>73</v>
      </c>
      <c r="J19" s="27">
        <v>0</v>
      </c>
      <c r="K19" s="28">
        <v>0</v>
      </c>
      <c r="L19" s="29">
        <v>0</v>
      </c>
      <c r="M19" s="30"/>
    </row>
    <row r="20" spans="1:13">
      <c r="A20" s="573"/>
      <c r="B20" s="576"/>
      <c r="C20" s="31">
        <v>18</v>
      </c>
      <c r="D20" s="32" t="s">
        <v>73</v>
      </c>
      <c r="E20" s="33" t="s">
        <v>73</v>
      </c>
      <c r="F20" s="32" t="s">
        <v>73</v>
      </c>
      <c r="G20" s="33" t="s">
        <v>73</v>
      </c>
      <c r="H20" s="34" t="s">
        <v>73</v>
      </c>
      <c r="I20" s="33" t="s">
        <v>73</v>
      </c>
      <c r="J20" s="27">
        <v>0.48</v>
      </c>
      <c r="K20" s="28">
        <v>0.64</v>
      </c>
      <c r="L20" s="29">
        <v>0.7</v>
      </c>
      <c r="M20" s="30"/>
    </row>
    <row r="21" spans="1:13">
      <c r="A21" s="573"/>
      <c r="B21" s="576"/>
      <c r="C21" s="31">
        <v>23</v>
      </c>
      <c r="D21" s="32" t="s">
        <v>73</v>
      </c>
      <c r="E21" s="33" t="s">
        <v>73</v>
      </c>
      <c r="F21" s="32" t="s">
        <v>73</v>
      </c>
      <c r="G21" s="33" t="s">
        <v>73</v>
      </c>
      <c r="H21" s="34" t="s">
        <v>73</v>
      </c>
      <c r="I21" s="33" t="s">
        <v>73</v>
      </c>
      <c r="J21" s="27">
        <v>0</v>
      </c>
      <c r="K21" s="28">
        <v>0</v>
      </c>
      <c r="L21" s="29">
        <v>0</v>
      </c>
      <c r="M21" s="30"/>
    </row>
    <row r="22" spans="1:13">
      <c r="A22" s="573"/>
      <c r="B22" s="576"/>
      <c r="C22" s="31">
        <v>24</v>
      </c>
      <c r="D22" s="32" t="s">
        <v>73</v>
      </c>
      <c r="E22" s="33" t="s">
        <v>73</v>
      </c>
      <c r="F22" s="32" t="s">
        <v>73</v>
      </c>
      <c r="G22" s="33" t="s">
        <v>73</v>
      </c>
      <c r="H22" s="34" t="s">
        <v>73</v>
      </c>
      <c r="I22" s="33" t="s">
        <v>73</v>
      </c>
      <c r="J22" s="27">
        <v>0</v>
      </c>
      <c r="K22" s="28">
        <v>0</v>
      </c>
      <c r="L22" s="29">
        <v>0</v>
      </c>
      <c r="M22" s="30"/>
    </row>
    <row r="23" spans="1:13">
      <c r="A23" s="573"/>
      <c r="B23" s="576"/>
      <c r="C23" s="35"/>
      <c r="D23" s="32"/>
      <c r="E23" s="36"/>
      <c r="F23" s="32"/>
      <c r="G23" s="36"/>
      <c r="H23" s="34"/>
      <c r="I23" s="37" t="s">
        <v>74</v>
      </c>
      <c r="J23" s="38">
        <f>SUM(J14:J22)</f>
        <v>1.1299999999999999</v>
      </c>
      <c r="K23" s="39">
        <f>SUM(K14:K22)</f>
        <v>1.6099999999999999</v>
      </c>
      <c r="L23" s="289">
        <f>SUM(L14:L22)</f>
        <v>1.63</v>
      </c>
      <c r="M23" s="30"/>
    </row>
    <row r="24" spans="1:13" ht="15" thickBot="1">
      <c r="A24" s="573"/>
      <c r="B24" s="577"/>
      <c r="C24" s="41"/>
      <c r="D24" s="42"/>
      <c r="E24" s="43"/>
      <c r="F24" s="42"/>
      <c r="G24" s="43"/>
      <c r="H24" s="44"/>
      <c r="I24" s="45" t="s">
        <v>75</v>
      </c>
      <c r="J24" s="46">
        <v>1.21</v>
      </c>
      <c r="K24" s="47">
        <v>1.66</v>
      </c>
      <c r="L24" s="48">
        <v>1.69</v>
      </c>
      <c r="M24" s="49"/>
    </row>
    <row r="25" spans="1:13">
      <c r="A25" s="573"/>
      <c r="B25" s="670" t="s">
        <v>76</v>
      </c>
      <c r="C25" s="50" t="s">
        <v>77</v>
      </c>
      <c r="D25" s="18">
        <v>47.4</v>
      </c>
      <c r="E25" s="19" t="s">
        <v>72</v>
      </c>
      <c r="F25" s="18">
        <v>48.8</v>
      </c>
      <c r="G25" s="19">
        <v>25</v>
      </c>
      <c r="H25" s="20">
        <v>49.7</v>
      </c>
      <c r="I25" s="21">
        <v>55</v>
      </c>
      <c r="J25" s="51">
        <v>0</v>
      </c>
      <c r="K25" s="52">
        <v>0</v>
      </c>
      <c r="L25" s="53">
        <v>0.18</v>
      </c>
      <c r="M25" s="25"/>
    </row>
    <row r="26" spans="1:13">
      <c r="A26" s="573"/>
      <c r="B26" s="671"/>
      <c r="C26" s="54" t="s">
        <v>78</v>
      </c>
      <c r="D26" s="32" t="s">
        <v>73</v>
      </c>
      <c r="E26" s="33" t="s">
        <v>73</v>
      </c>
      <c r="F26" s="32" t="s">
        <v>73</v>
      </c>
      <c r="G26" s="33" t="s">
        <v>73</v>
      </c>
      <c r="H26" s="34" t="s">
        <v>73</v>
      </c>
      <c r="I26" s="33" t="s">
        <v>73</v>
      </c>
      <c r="J26" s="27">
        <v>0.08</v>
      </c>
      <c r="K26" s="28">
        <v>0.17</v>
      </c>
      <c r="L26" s="29">
        <v>0.09</v>
      </c>
      <c r="M26" s="55"/>
    </row>
    <row r="27" spans="1:13" ht="15" thickBot="1">
      <c r="A27" s="574"/>
      <c r="B27" s="672"/>
      <c r="C27" s="41"/>
      <c r="D27" s="42"/>
      <c r="E27" s="43"/>
      <c r="F27" s="42"/>
      <c r="G27" s="43"/>
      <c r="H27" s="44"/>
      <c r="I27" s="56" t="s">
        <v>74</v>
      </c>
      <c r="J27" s="57">
        <f>J25+J26</f>
        <v>0.08</v>
      </c>
      <c r="K27" s="47">
        <f>K25+K26</f>
        <v>0.17</v>
      </c>
      <c r="L27" s="58">
        <f>L25+L26</f>
        <v>0.27</v>
      </c>
      <c r="M27" s="49">
        <v>6</v>
      </c>
    </row>
    <row r="28" spans="1:13">
      <c r="A28" s="572">
        <v>4</v>
      </c>
      <c r="B28" s="575" t="s">
        <v>71</v>
      </c>
      <c r="C28" s="59">
        <v>8</v>
      </c>
      <c r="D28" s="60">
        <v>46.8</v>
      </c>
      <c r="E28" s="61" t="s">
        <v>72</v>
      </c>
      <c r="F28" s="60">
        <v>48.6</v>
      </c>
      <c r="G28" s="61">
        <v>60</v>
      </c>
      <c r="H28" s="62">
        <v>49.7</v>
      </c>
      <c r="I28" s="63">
        <v>50</v>
      </c>
      <c r="J28" s="51">
        <v>0.28000000000000003</v>
      </c>
      <c r="K28" s="52">
        <v>0.43</v>
      </c>
      <c r="L28" s="53">
        <v>0.56999999999999995</v>
      </c>
      <c r="M28" s="25"/>
    </row>
    <row r="29" spans="1:13">
      <c r="A29" s="573"/>
      <c r="B29" s="576"/>
      <c r="C29" s="31">
        <v>13</v>
      </c>
      <c r="D29" s="32" t="s">
        <v>73</v>
      </c>
      <c r="E29" s="33" t="s">
        <v>73</v>
      </c>
      <c r="F29" s="32" t="s">
        <v>73</v>
      </c>
      <c r="G29" s="33" t="s">
        <v>73</v>
      </c>
      <c r="H29" s="34" t="s">
        <v>73</v>
      </c>
      <c r="I29" s="33" t="s">
        <v>73</v>
      </c>
      <c r="J29" s="27">
        <v>0.42799999999999999</v>
      </c>
      <c r="K29" s="28">
        <v>0.623</v>
      </c>
      <c r="L29" s="29">
        <v>0.65200000000000002</v>
      </c>
      <c r="M29" s="30"/>
    </row>
    <row r="30" spans="1:13">
      <c r="A30" s="573"/>
      <c r="B30" s="576"/>
      <c r="C30" s="31">
        <v>14</v>
      </c>
      <c r="D30" s="32" t="s">
        <v>73</v>
      </c>
      <c r="E30" s="33" t="s">
        <v>73</v>
      </c>
      <c r="F30" s="32" t="s">
        <v>73</v>
      </c>
      <c r="G30" s="33" t="s">
        <v>73</v>
      </c>
      <c r="H30" s="34" t="s">
        <v>73</v>
      </c>
      <c r="I30" s="33" t="s">
        <v>73</v>
      </c>
      <c r="J30" s="27">
        <v>3.0000000000000001E-3</v>
      </c>
      <c r="K30" s="28">
        <v>3.0000000000000001E-3</v>
      </c>
      <c r="L30" s="29">
        <v>3.0000000000000001E-3</v>
      </c>
      <c r="M30" s="30"/>
    </row>
    <row r="31" spans="1:13">
      <c r="A31" s="573"/>
      <c r="B31" s="576"/>
      <c r="C31" s="31">
        <v>15</v>
      </c>
      <c r="D31" s="32" t="s">
        <v>73</v>
      </c>
      <c r="E31" s="33" t="s">
        <v>73</v>
      </c>
      <c r="F31" s="32" t="s">
        <v>73</v>
      </c>
      <c r="G31" s="33" t="s">
        <v>73</v>
      </c>
      <c r="H31" s="34" t="s">
        <v>73</v>
      </c>
      <c r="I31" s="33" t="s">
        <v>73</v>
      </c>
      <c r="J31" s="27">
        <v>1.452</v>
      </c>
      <c r="K31" s="28">
        <v>2.1030000000000002</v>
      </c>
      <c r="L31" s="29">
        <v>2.7280000000000002</v>
      </c>
      <c r="M31" s="30"/>
    </row>
    <row r="32" spans="1:13">
      <c r="A32" s="573"/>
      <c r="B32" s="576"/>
      <c r="C32" s="31">
        <v>17</v>
      </c>
      <c r="D32" s="32" t="s">
        <v>73</v>
      </c>
      <c r="E32" s="33" t="s">
        <v>73</v>
      </c>
      <c r="F32" s="32" t="s">
        <v>73</v>
      </c>
      <c r="G32" s="33" t="s">
        <v>73</v>
      </c>
      <c r="H32" s="34" t="s">
        <v>73</v>
      </c>
      <c r="I32" s="33" t="s">
        <v>73</v>
      </c>
      <c r="J32" s="27">
        <v>0.93400000000000005</v>
      </c>
      <c r="K32" s="28">
        <v>1.5389999999999999</v>
      </c>
      <c r="L32" s="29">
        <v>1.9019999999999999</v>
      </c>
      <c r="M32" s="30"/>
    </row>
    <row r="33" spans="1:13">
      <c r="A33" s="573"/>
      <c r="B33" s="576"/>
      <c r="C33" s="31">
        <v>18</v>
      </c>
      <c r="D33" s="32" t="s">
        <v>73</v>
      </c>
      <c r="E33" s="33" t="s">
        <v>73</v>
      </c>
      <c r="F33" s="32" t="s">
        <v>73</v>
      </c>
      <c r="G33" s="33" t="s">
        <v>73</v>
      </c>
      <c r="H33" s="34" t="s">
        <v>73</v>
      </c>
      <c r="I33" s="33" t="s">
        <v>73</v>
      </c>
      <c r="J33" s="27">
        <v>0.54700000000000004</v>
      </c>
      <c r="K33" s="28">
        <v>1.0840000000000001</v>
      </c>
      <c r="L33" s="29">
        <v>1.3839999999999999</v>
      </c>
      <c r="M33" s="30"/>
    </row>
    <row r="34" spans="1:13">
      <c r="A34" s="573"/>
      <c r="B34" s="576"/>
      <c r="C34" s="31">
        <v>20</v>
      </c>
      <c r="D34" s="32" t="s">
        <v>73</v>
      </c>
      <c r="E34" s="33" t="s">
        <v>73</v>
      </c>
      <c r="F34" s="32" t="s">
        <v>73</v>
      </c>
      <c r="G34" s="33" t="s">
        <v>73</v>
      </c>
      <c r="H34" s="34" t="s">
        <v>73</v>
      </c>
      <c r="I34" s="33" t="s">
        <v>73</v>
      </c>
      <c r="J34" s="27">
        <v>0</v>
      </c>
      <c r="K34" s="28">
        <v>0</v>
      </c>
      <c r="L34" s="29">
        <v>0</v>
      </c>
      <c r="M34" s="30"/>
    </row>
    <row r="35" spans="1:13">
      <c r="A35" s="573"/>
      <c r="B35" s="576"/>
      <c r="C35" s="31">
        <v>22</v>
      </c>
      <c r="D35" s="32" t="s">
        <v>73</v>
      </c>
      <c r="E35" s="33" t="s">
        <v>73</v>
      </c>
      <c r="F35" s="32" t="s">
        <v>73</v>
      </c>
      <c r="G35" s="33" t="s">
        <v>73</v>
      </c>
      <c r="H35" s="34" t="s">
        <v>73</v>
      </c>
      <c r="I35" s="33" t="s">
        <v>73</v>
      </c>
      <c r="J35" s="27">
        <v>0</v>
      </c>
      <c r="K35" s="28">
        <v>0</v>
      </c>
      <c r="L35" s="29">
        <v>0</v>
      </c>
      <c r="M35" s="30"/>
    </row>
    <row r="36" spans="1:13">
      <c r="A36" s="573"/>
      <c r="B36" s="576"/>
      <c r="C36" s="31">
        <v>24</v>
      </c>
      <c r="D36" s="32" t="s">
        <v>73</v>
      </c>
      <c r="E36" s="33" t="s">
        <v>73</v>
      </c>
      <c r="F36" s="32" t="s">
        <v>73</v>
      </c>
      <c r="G36" s="33" t="s">
        <v>73</v>
      </c>
      <c r="H36" s="34" t="s">
        <v>73</v>
      </c>
      <c r="I36" s="33" t="s">
        <v>73</v>
      </c>
      <c r="J36" s="27">
        <v>0.94899999999999995</v>
      </c>
      <c r="K36" s="28">
        <v>1.413</v>
      </c>
      <c r="L36" s="29">
        <v>1.984</v>
      </c>
      <c r="M36" s="30"/>
    </row>
    <row r="37" spans="1:13">
      <c r="A37" s="573"/>
      <c r="B37" s="576"/>
      <c r="C37" s="31">
        <v>25</v>
      </c>
      <c r="D37" s="32" t="s">
        <v>73</v>
      </c>
      <c r="E37" s="33" t="s">
        <v>73</v>
      </c>
      <c r="F37" s="32" t="s">
        <v>73</v>
      </c>
      <c r="G37" s="33" t="s">
        <v>73</v>
      </c>
      <c r="H37" s="34" t="s">
        <v>73</v>
      </c>
      <c r="I37" s="33" t="s">
        <v>73</v>
      </c>
      <c r="J37" s="27">
        <v>1.4E-2</v>
      </c>
      <c r="K37" s="28">
        <v>1.4E-2</v>
      </c>
      <c r="L37" s="29">
        <v>1.2E-2</v>
      </c>
      <c r="M37" s="30"/>
    </row>
    <row r="38" spans="1:13">
      <c r="A38" s="573"/>
      <c r="B38" s="576"/>
      <c r="C38" s="31">
        <v>26</v>
      </c>
      <c r="D38" s="32" t="s">
        <v>73</v>
      </c>
      <c r="E38" s="33" t="s">
        <v>73</v>
      </c>
      <c r="F38" s="32" t="s">
        <v>73</v>
      </c>
      <c r="G38" s="33" t="s">
        <v>73</v>
      </c>
      <c r="H38" s="34" t="s">
        <v>73</v>
      </c>
      <c r="I38" s="33" t="s">
        <v>73</v>
      </c>
      <c r="J38" s="27">
        <v>0.63</v>
      </c>
      <c r="K38" s="28">
        <v>0.96399999999999997</v>
      </c>
      <c r="L38" s="29">
        <v>1.2789999999999999</v>
      </c>
      <c r="M38" s="30"/>
    </row>
    <row r="39" spans="1:13">
      <c r="A39" s="573"/>
      <c r="B39" s="576"/>
      <c r="C39" s="31">
        <v>27</v>
      </c>
      <c r="D39" s="32" t="s">
        <v>73</v>
      </c>
      <c r="E39" s="33" t="s">
        <v>73</v>
      </c>
      <c r="F39" s="32" t="s">
        <v>73</v>
      </c>
      <c r="G39" s="33" t="s">
        <v>73</v>
      </c>
      <c r="H39" s="34" t="s">
        <v>73</v>
      </c>
      <c r="I39" s="33" t="s">
        <v>73</v>
      </c>
      <c r="J39" s="27">
        <v>7.5999999999999998E-2</v>
      </c>
      <c r="K39" s="28">
        <v>0.11700000000000001</v>
      </c>
      <c r="L39" s="29">
        <v>0.111</v>
      </c>
      <c r="M39" s="30"/>
    </row>
    <row r="40" spans="1:13">
      <c r="A40" s="573"/>
      <c r="B40" s="576"/>
      <c r="C40" s="31">
        <v>29</v>
      </c>
      <c r="D40" s="32" t="s">
        <v>73</v>
      </c>
      <c r="E40" s="33" t="s">
        <v>73</v>
      </c>
      <c r="F40" s="32" t="s">
        <v>73</v>
      </c>
      <c r="G40" s="33" t="s">
        <v>73</v>
      </c>
      <c r="H40" s="34" t="s">
        <v>73</v>
      </c>
      <c r="I40" s="33" t="s">
        <v>73</v>
      </c>
      <c r="J40" s="27">
        <v>8.9999999999999993E-3</v>
      </c>
      <c r="K40" s="28">
        <v>0.26600000000000001</v>
      </c>
      <c r="L40" s="29">
        <v>0.17399999999999999</v>
      </c>
      <c r="M40" s="30"/>
    </row>
    <row r="41" spans="1:13">
      <c r="A41" s="573"/>
      <c r="B41" s="576"/>
      <c r="C41" s="31">
        <v>35</v>
      </c>
      <c r="D41" s="32" t="s">
        <v>73</v>
      </c>
      <c r="E41" s="33" t="s">
        <v>73</v>
      </c>
      <c r="F41" s="32" t="s">
        <v>73</v>
      </c>
      <c r="G41" s="33" t="s">
        <v>73</v>
      </c>
      <c r="H41" s="34" t="s">
        <v>73</v>
      </c>
      <c r="I41" s="33" t="s">
        <v>73</v>
      </c>
      <c r="J41" s="27">
        <v>0.57199999999999995</v>
      </c>
      <c r="K41" s="28">
        <v>0.82399999999999995</v>
      </c>
      <c r="L41" s="29">
        <v>1.2250000000000001</v>
      </c>
      <c r="M41" s="30"/>
    </row>
    <row r="42" spans="1:13">
      <c r="A42" s="573"/>
      <c r="B42" s="576"/>
      <c r="C42" s="31">
        <v>39</v>
      </c>
      <c r="D42" s="32" t="s">
        <v>73</v>
      </c>
      <c r="E42" s="33" t="s">
        <v>73</v>
      </c>
      <c r="F42" s="32" t="s">
        <v>73</v>
      </c>
      <c r="G42" s="33" t="s">
        <v>73</v>
      </c>
      <c r="H42" s="34" t="s">
        <v>73</v>
      </c>
      <c r="I42" s="33" t="s">
        <v>73</v>
      </c>
      <c r="J42" s="27">
        <v>4.0000000000000001E-3</v>
      </c>
      <c r="K42" s="28">
        <v>0.10199999999999999</v>
      </c>
      <c r="L42" s="29">
        <v>6.7000000000000004E-2</v>
      </c>
      <c r="M42" s="30"/>
    </row>
    <row r="43" spans="1:13">
      <c r="A43" s="573"/>
      <c r="B43" s="576"/>
      <c r="C43" s="35"/>
      <c r="D43" s="32"/>
      <c r="E43" s="36"/>
      <c r="F43" s="32"/>
      <c r="G43" s="36"/>
      <c r="H43" s="34"/>
      <c r="I43" s="64" t="s">
        <v>74</v>
      </c>
      <c r="J43" s="38">
        <f>SUM(J28:J42)</f>
        <v>5.8979999999999997</v>
      </c>
      <c r="K43" s="39">
        <f>SUM(K28:K42)</f>
        <v>9.4820000000000011</v>
      </c>
      <c r="L43" s="289">
        <f>SUM(L28:L42)</f>
        <v>12.091000000000001</v>
      </c>
      <c r="M43" s="30">
        <v>15</v>
      </c>
    </row>
    <row r="44" spans="1:13" ht="15" thickBot="1">
      <c r="A44" s="574"/>
      <c r="B44" s="577"/>
      <c r="C44" s="41"/>
      <c r="D44" s="42"/>
      <c r="E44" s="43"/>
      <c r="F44" s="42"/>
      <c r="G44" s="43"/>
      <c r="H44" s="44"/>
      <c r="I44" s="56" t="s">
        <v>75</v>
      </c>
      <c r="J44" s="46">
        <v>7.76</v>
      </c>
      <c r="K44" s="47">
        <v>13.03</v>
      </c>
      <c r="L44" s="48">
        <v>12.99</v>
      </c>
      <c r="M44" s="49"/>
    </row>
    <row r="45" spans="1:13">
      <c r="A45" s="572">
        <v>5</v>
      </c>
      <c r="B45" s="575" t="s">
        <v>71</v>
      </c>
      <c r="C45" s="59">
        <v>6</v>
      </c>
      <c r="D45" s="60">
        <v>46.7</v>
      </c>
      <c r="E45" s="61" t="s">
        <v>72</v>
      </c>
      <c r="F45" s="60">
        <v>48.6</v>
      </c>
      <c r="G45" s="61">
        <v>65</v>
      </c>
      <c r="H45" s="62">
        <v>49.7</v>
      </c>
      <c r="I45" s="63">
        <v>40</v>
      </c>
      <c r="J45" s="51">
        <v>0.95199999999999996</v>
      </c>
      <c r="K45" s="52">
        <v>1.645</v>
      </c>
      <c r="L45" s="53">
        <v>1.7849999999999999</v>
      </c>
      <c r="M45" s="25"/>
    </row>
    <row r="46" spans="1:13">
      <c r="A46" s="573"/>
      <c r="B46" s="576"/>
      <c r="C46" s="31">
        <v>15</v>
      </c>
      <c r="D46" s="32" t="s">
        <v>73</v>
      </c>
      <c r="E46" s="33" t="s">
        <v>73</v>
      </c>
      <c r="F46" s="32" t="s">
        <v>73</v>
      </c>
      <c r="G46" s="33" t="s">
        <v>73</v>
      </c>
      <c r="H46" s="34" t="s">
        <v>73</v>
      </c>
      <c r="I46" s="33" t="s">
        <v>73</v>
      </c>
      <c r="J46" s="27">
        <v>0.55900000000000005</v>
      </c>
      <c r="K46" s="28">
        <v>0.97099999999999997</v>
      </c>
      <c r="L46" s="29">
        <v>0.57399999999999995</v>
      </c>
      <c r="M46" s="30"/>
    </row>
    <row r="47" spans="1:13">
      <c r="A47" s="573"/>
      <c r="B47" s="576"/>
      <c r="C47" s="31">
        <v>16</v>
      </c>
      <c r="D47" s="32" t="s">
        <v>73</v>
      </c>
      <c r="E47" s="33" t="s">
        <v>73</v>
      </c>
      <c r="F47" s="32" t="s">
        <v>73</v>
      </c>
      <c r="G47" s="33" t="s">
        <v>73</v>
      </c>
      <c r="H47" s="34" t="s">
        <v>73</v>
      </c>
      <c r="I47" s="33" t="s">
        <v>73</v>
      </c>
      <c r="J47" s="27">
        <v>0.127</v>
      </c>
      <c r="K47" s="28">
        <v>0.184</v>
      </c>
      <c r="L47" s="29">
        <v>0.20399999999999999</v>
      </c>
      <c r="M47" s="30"/>
    </row>
    <row r="48" spans="1:13">
      <c r="A48" s="573"/>
      <c r="B48" s="576"/>
      <c r="C48" s="31">
        <v>17</v>
      </c>
      <c r="D48" s="32" t="s">
        <v>73</v>
      </c>
      <c r="E48" s="33" t="s">
        <v>73</v>
      </c>
      <c r="F48" s="32" t="s">
        <v>73</v>
      </c>
      <c r="G48" s="33" t="s">
        <v>73</v>
      </c>
      <c r="H48" s="34" t="s">
        <v>73</v>
      </c>
      <c r="I48" s="33" t="s">
        <v>73</v>
      </c>
      <c r="J48" s="27">
        <v>0.20499999999999999</v>
      </c>
      <c r="K48" s="28">
        <v>0.36699999999999999</v>
      </c>
      <c r="L48" s="29">
        <v>0.35799999999999998</v>
      </c>
      <c r="M48" s="30"/>
    </row>
    <row r="49" spans="1:13">
      <c r="A49" s="573"/>
      <c r="B49" s="576"/>
      <c r="C49" s="31">
        <v>18</v>
      </c>
      <c r="D49" s="32" t="s">
        <v>73</v>
      </c>
      <c r="E49" s="33" t="s">
        <v>73</v>
      </c>
      <c r="F49" s="32" t="s">
        <v>73</v>
      </c>
      <c r="G49" s="33" t="s">
        <v>73</v>
      </c>
      <c r="H49" s="34" t="s">
        <v>73</v>
      </c>
      <c r="I49" s="33" t="s">
        <v>73</v>
      </c>
      <c r="J49" s="27">
        <v>0</v>
      </c>
      <c r="K49" s="28">
        <v>0</v>
      </c>
      <c r="L49" s="29">
        <v>0</v>
      </c>
      <c r="M49" s="30"/>
    </row>
    <row r="50" spans="1:13">
      <c r="A50" s="573"/>
      <c r="B50" s="576"/>
      <c r="C50" s="31">
        <v>21</v>
      </c>
      <c r="D50" s="32" t="s">
        <v>73</v>
      </c>
      <c r="E50" s="33" t="s">
        <v>73</v>
      </c>
      <c r="F50" s="32" t="s">
        <v>73</v>
      </c>
      <c r="G50" s="33" t="s">
        <v>73</v>
      </c>
      <c r="H50" s="34" t="s">
        <v>73</v>
      </c>
      <c r="I50" s="33" t="s">
        <v>73</v>
      </c>
      <c r="J50" s="27">
        <v>1.143</v>
      </c>
      <c r="K50" s="28">
        <v>1.7609999999999999</v>
      </c>
      <c r="L50" s="29">
        <v>1.5089999999999999</v>
      </c>
      <c r="M50" s="30"/>
    </row>
    <row r="51" spans="1:13">
      <c r="A51" s="573"/>
      <c r="B51" s="576"/>
      <c r="C51" s="31">
        <v>22</v>
      </c>
      <c r="D51" s="32" t="s">
        <v>73</v>
      </c>
      <c r="E51" s="33" t="s">
        <v>73</v>
      </c>
      <c r="F51" s="32" t="s">
        <v>73</v>
      </c>
      <c r="G51" s="33" t="s">
        <v>73</v>
      </c>
      <c r="H51" s="34" t="s">
        <v>73</v>
      </c>
      <c r="I51" s="33" t="s">
        <v>73</v>
      </c>
      <c r="J51" s="27">
        <v>0.89400000000000002</v>
      </c>
      <c r="K51" s="28">
        <v>1.4019999999999999</v>
      </c>
      <c r="L51" s="29">
        <v>0.95699999999999996</v>
      </c>
      <c r="M51" s="30"/>
    </row>
    <row r="52" spans="1:13">
      <c r="A52" s="573"/>
      <c r="B52" s="576"/>
      <c r="C52" s="31">
        <v>24</v>
      </c>
      <c r="D52" s="32" t="s">
        <v>73</v>
      </c>
      <c r="E52" s="33" t="s">
        <v>73</v>
      </c>
      <c r="F52" s="32" t="s">
        <v>73</v>
      </c>
      <c r="G52" s="33" t="s">
        <v>73</v>
      </c>
      <c r="H52" s="34" t="s">
        <v>73</v>
      </c>
      <c r="I52" s="33" t="s">
        <v>73</v>
      </c>
      <c r="J52" s="27">
        <v>3.0840000000000001</v>
      </c>
      <c r="K52" s="28">
        <v>3.3290000000000002</v>
      </c>
      <c r="L52" s="29">
        <v>2.5870000000000002</v>
      </c>
      <c r="M52" s="30"/>
    </row>
    <row r="53" spans="1:13">
      <c r="A53" s="573"/>
      <c r="B53" s="576"/>
      <c r="C53" s="31">
        <v>27</v>
      </c>
      <c r="D53" s="32" t="s">
        <v>73</v>
      </c>
      <c r="E53" s="33" t="s">
        <v>73</v>
      </c>
      <c r="F53" s="32" t="s">
        <v>73</v>
      </c>
      <c r="G53" s="33" t="s">
        <v>73</v>
      </c>
      <c r="H53" s="34" t="s">
        <v>73</v>
      </c>
      <c r="I53" s="33" t="s">
        <v>73</v>
      </c>
      <c r="J53" s="27">
        <v>0.72599999999999998</v>
      </c>
      <c r="K53" s="28">
        <v>1.1679999999999999</v>
      </c>
      <c r="L53" s="29">
        <v>1.4910000000000001</v>
      </c>
      <c r="M53" s="30"/>
    </row>
    <row r="54" spans="1:13">
      <c r="A54" s="573"/>
      <c r="B54" s="576"/>
      <c r="C54" s="31">
        <v>28</v>
      </c>
      <c r="D54" s="32" t="s">
        <v>73</v>
      </c>
      <c r="E54" s="33" t="s">
        <v>73</v>
      </c>
      <c r="F54" s="32" t="s">
        <v>73</v>
      </c>
      <c r="G54" s="33" t="s">
        <v>73</v>
      </c>
      <c r="H54" s="34" t="s">
        <v>73</v>
      </c>
      <c r="I54" s="33" t="s">
        <v>73</v>
      </c>
      <c r="J54" s="27">
        <v>1.1379999999999999</v>
      </c>
      <c r="K54" s="28">
        <v>2.0630000000000002</v>
      </c>
      <c r="L54" s="29">
        <v>1.38</v>
      </c>
      <c r="M54" s="30"/>
    </row>
    <row r="55" spans="1:13">
      <c r="A55" s="573"/>
      <c r="B55" s="576"/>
      <c r="C55" s="31">
        <v>29</v>
      </c>
      <c r="D55" s="32" t="s">
        <v>73</v>
      </c>
      <c r="E55" s="33" t="s">
        <v>73</v>
      </c>
      <c r="F55" s="32" t="s">
        <v>73</v>
      </c>
      <c r="G55" s="33" t="s">
        <v>73</v>
      </c>
      <c r="H55" s="34" t="s">
        <v>73</v>
      </c>
      <c r="I55" s="33" t="s">
        <v>73</v>
      </c>
      <c r="J55" s="27">
        <v>0.53900000000000003</v>
      </c>
      <c r="K55" s="28">
        <v>0.66600000000000004</v>
      </c>
      <c r="L55" s="29">
        <v>0.67200000000000004</v>
      </c>
      <c r="M55" s="30"/>
    </row>
    <row r="56" spans="1:13">
      <c r="A56" s="573"/>
      <c r="B56" s="576"/>
      <c r="C56" s="35"/>
      <c r="D56" s="32"/>
      <c r="E56" s="36"/>
      <c r="F56" s="32"/>
      <c r="G56" s="36"/>
      <c r="H56" s="34"/>
      <c r="I56" s="64" t="s">
        <v>74</v>
      </c>
      <c r="J56" s="38">
        <f>SUM(J45:J55)</f>
        <v>9.3669999999999991</v>
      </c>
      <c r="K56" s="39">
        <f>SUM(K45:K55)</f>
        <v>13.556000000000001</v>
      </c>
      <c r="L56" s="289">
        <f>SUM(L45:L55)</f>
        <v>11.516999999999999</v>
      </c>
      <c r="M56" s="30">
        <v>22</v>
      </c>
    </row>
    <row r="57" spans="1:13" ht="15" thickBot="1">
      <c r="A57" s="574"/>
      <c r="B57" s="577"/>
      <c r="C57" s="41"/>
      <c r="D57" s="42"/>
      <c r="E57" s="43"/>
      <c r="F57" s="42"/>
      <c r="G57" s="43"/>
      <c r="H57" s="44"/>
      <c r="I57" s="56" t="s">
        <v>75</v>
      </c>
      <c r="J57" s="46">
        <v>18.600000000000001</v>
      </c>
      <c r="K57" s="47">
        <v>31.56</v>
      </c>
      <c r="L57" s="48">
        <v>26.4</v>
      </c>
      <c r="M57" s="49"/>
    </row>
    <row r="58" spans="1:13">
      <c r="A58" s="572">
        <v>6</v>
      </c>
      <c r="B58" s="575" t="s">
        <v>71</v>
      </c>
      <c r="C58" s="59">
        <v>4</v>
      </c>
      <c r="D58" s="60">
        <v>46.8</v>
      </c>
      <c r="E58" s="61" t="s">
        <v>72</v>
      </c>
      <c r="F58" s="60">
        <v>48.6</v>
      </c>
      <c r="G58" s="61">
        <v>55</v>
      </c>
      <c r="H58" s="62">
        <v>49.5</v>
      </c>
      <c r="I58" s="63">
        <v>25</v>
      </c>
      <c r="J58" s="51">
        <v>0.20296171363092103</v>
      </c>
      <c r="K58" s="52">
        <v>0.48324217531171676</v>
      </c>
      <c r="L58" s="53">
        <v>0.19490767737572573</v>
      </c>
      <c r="M58" s="25"/>
    </row>
    <row r="59" spans="1:13">
      <c r="A59" s="573"/>
      <c r="B59" s="576"/>
      <c r="C59" s="31">
        <v>7</v>
      </c>
      <c r="D59" s="32" t="s">
        <v>73</v>
      </c>
      <c r="E59" s="33" t="s">
        <v>73</v>
      </c>
      <c r="F59" s="32" t="s">
        <v>73</v>
      </c>
      <c r="G59" s="33" t="s">
        <v>73</v>
      </c>
      <c r="H59" s="34" t="s">
        <v>73</v>
      </c>
      <c r="I59" s="33" t="s">
        <v>73</v>
      </c>
      <c r="J59" s="27">
        <v>0.14299999999999999</v>
      </c>
      <c r="K59" s="28">
        <v>0.38300000000000001</v>
      </c>
      <c r="L59" s="29">
        <v>0.214</v>
      </c>
      <c r="M59" s="30"/>
    </row>
    <row r="60" spans="1:13">
      <c r="A60" s="573"/>
      <c r="B60" s="576"/>
      <c r="C60" s="31">
        <v>8</v>
      </c>
      <c r="D60" s="32" t="s">
        <v>73</v>
      </c>
      <c r="E60" s="33" t="s">
        <v>73</v>
      </c>
      <c r="F60" s="32" t="s">
        <v>73</v>
      </c>
      <c r="G60" s="33" t="s">
        <v>73</v>
      </c>
      <c r="H60" s="34" t="s">
        <v>73</v>
      </c>
      <c r="I60" s="33" t="s">
        <v>73</v>
      </c>
      <c r="J60" s="27">
        <v>0</v>
      </c>
      <c r="K60" s="28">
        <v>0</v>
      </c>
      <c r="L60" s="29">
        <v>0</v>
      </c>
      <c r="M60" s="30"/>
    </row>
    <row r="61" spans="1:13">
      <c r="A61" s="573"/>
      <c r="B61" s="576"/>
      <c r="C61" s="31">
        <v>12</v>
      </c>
      <c r="D61" s="32" t="s">
        <v>73</v>
      </c>
      <c r="E61" s="33" t="s">
        <v>73</v>
      </c>
      <c r="F61" s="32" t="s">
        <v>73</v>
      </c>
      <c r="G61" s="33" t="s">
        <v>73</v>
      </c>
      <c r="H61" s="34" t="s">
        <v>73</v>
      </c>
      <c r="I61" s="33" t="s">
        <v>73</v>
      </c>
      <c r="J61" s="27">
        <v>0.95899999999999996</v>
      </c>
      <c r="K61" s="28">
        <v>1.329</v>
      </c>
      <c r="L61" s="29">
        <v>0.92800000000000005</v>
      </c>
      <c r="M61" s="30"/>
    </row>
    <row r="62" spans="1:13">
      <c r="A62" s="573"/>
      <c r="B62" s="576"/>
      <c r="C62" s="31">
        <v>13</v>
      </c>
      <c r="D62" s="32" t="s">
        <v>73</v>
      </c>
      <c r="E62" s="33" t="s">
        <v>73</v>
      </c>
      <c r="F62" s="32" t="s">
        <v>73</v>
      </c>
      <c r="G62" s="33" t="s">
        <v>73</v>
      </c>
      <c r="H62" s="34" t="s">
        <v>73</v>
      </c>
      <c r="I62" s="33" t="s">
        <v>73</v>
      </c>
      <c r="J62" s="27">
        <v>3.0000000000000001E-3</v>
      </c>
      <c r="K62" s="28">
        <v>3.0000000000000001E-3</v>
      </c>
      <c r="L62" s="29">
        <v>3.0000000000000001E-3</v>
      </c>
      <c r="M62" s="30"/>
    </row>
    <row r="63" spans="1:13">
      <c r="A63" s="573"/>
      <c r="B63" s="576"/>
      <c r="C63" s="31">
        <v>16</v>
      </c>
      <c r="D63" s="32" t="s">
        <v>73</v>
      </c>
      <c r="E63" s="33" t="s">
        <v>73</v>
      </c>
      <c r="F63" s="32" t="s">
        <v>73</v>
      </c>
      <c r="G63" s="33" t="s">
        <v>73</v>
      </c>
      <c r="H63" s="34" t="s">
        <v>73</v>
      </c>
      <c r="I63" s="33" t="s">
        <v>73</v>
      </c>
      <c r="J63" s="27">
        <v>0.54400000000000004</v>
      </c>
      <c r="K63" s="28">
        <v>1.274</v>
      </c>
      <c r="L63" s="29">
        <v>1.3620000000000001</v>
      </c>
      <c r="M63" s="30"/>
    </row>
    <row r="64" spans="1:13">
      <c r="A64" s="573"/>
      <c r="B64" s="576"/>
      <c r="C64" s="31">
        <v>24</v>
      </c>
      <c r="D64" s="32" t="s">
        <v>73</v>
      </c>
      <c r="E64" s="33" t="s">
        <v>73</v>
      </c>
      <c r="F64" s="32" t="s">
        <v>73</v>
      </c>
      <c r="G64" s="33" t="s">
        <v>73</v>
      </c>
      <c r="H64" s="34" t="s">
        <v>73</v>
      </c>
      <c r="I64" s="33" t="s">
        <v>73</v>
      </c>
      <c r="J64" s="27">
        <v>0.03</v>
      </c>
      <c r="K64" s="28">
        <v>0.09</v>
      </c>
      <c r="L64" s="29">
        <v>3.1E-2</v>
      </c>
      <c r="M64" s="30"/>
    </row>
    <row r="65" spans="1:13">
      <c r="A65" s="573"/>
      <c r="B65" s="576"/>
      <c r="C65" s="31">
        <v>27</v>
      </c>
      <c r="D65" s="32" t="s">
        <v>73</v>
      </c>
      <c r="E65" s="33" t="s">
        <v>73</v>
      </c>
      <c r="F65" s="32" t="s">
        <v>73</v>
      </c>
      <c r="G65" s="33" t="s">
        <v>73</v>
      </c>
      <c r="H65" s="34" t="s">
        <v>73</v>
      </c>
      <c r="I65" s="33" t="s">
        <v>73</v>
      </c>
      <c r="J65" s="27">
        <v>0</v>
      </c>
      <c r="K65" s="28">
        <v>0</v>
      </c>
      <c r="L65" s="29">
        <v>0</v>
      </c>
      <c r="M65" s="30"/>
    </row>
    <row r="66" spans="1:13">
      <c r="A66" s="573"/>
      <c r="B66" s="576"/>
      <c r="C66" s="31">
        <v>28</v>
      </c>
      <c r="D66" s="32" t="s">
        <v>73</v>
      </c>
      <c r="E66" s="33" t="s">
        <v>73</v>
      </c>
      <c r="F66" s="32" t="s">
        <v>73</v>
      </c>
      <c r="G66" s="33" t="s">
        <v>73</v>
      </c>
      <c r="H66" s="34" t="s">
        <v>73</v>
      </c>
      <c r="I66" s="33" t="s">
        <v>73</v>
      </c>
      <c r="J66" s="27">
        <v>1.1579999999999999</v>
      </c>
      <c r="K66" s="28">
        <v>2.5110000000000001</v>
      </c>
      <c r="L66" s="29">
        <v>1.512</v>
      </c>
      <c r="M66" s="30"/>
    </row>
    <row r="67" spans="1:13">
      <c r="A67" s="573"/>
      <c r="B67" s="576"/>
      <c r="C67" s="31">
        <v>30</v>
      </c>
      <c r="D67" s="32" t="s">
        <v>73</v>
      </c>
      <c r="E67" s="33" t="s">
        <v>73</v>
      </c>
      <c r="F67" s="32" t="s">
        <v>73</v>
      </c>
      <c r="G67" s="33" t="s">
        <v>73</v>
      </c>
      <c r="H67" s="34" t="s">
        <v>73</v>
      </c>
      <c r="I67" s="33" t="s">
        <v>73</v>
      </c>
      <c r="J67" s="27">
        <v>0.90500000000000003</v>
      </c>
      <c r="K67" s="28">
        <v>1.3480000000000001</v>
      </c>
      <c r="L67" s="29">
        <v>1.613</v>
      </c>
      <c r="M67" s="30"/>
    </row>
    <row r="68" spans="1:13">
      <c r="A68" s="573"/>
      <c r="B68" s="576"/>
      <c r="C68" s="31">
        <v>31</v>
      </c>
      <c r="D68" s="32" t="s">
        <v>73</v>
      </c>
      <c r="E68" s="33" t="s">
        <v>73</v>
      </c>
      <c r="F68" s="32" t="s">
        <v>73</v>
      </c>
      <c r="G68" s="33" t="s">
        <v>73</v>
      </c>
      <c r="H68" s="34" t="s">
        <v>73</v>
      </c>
      <c r="I68" s="33" t="s">
        <v>73</v>
      </c>
      <c r="J68" s="27">
        <v>0.151</v>
      </c>
      <c r="K68" s="28">
        <v>0.31</v>
      </c>
      <c r="L68" s="29">
        <v>0.27700000000000002</v>
      </c>
      <c r="M68" s="30"/>
    </row>
    <row r="69" spans="1:13">
      <c r="A69" s="573"/>
      <c r="B69" s="576"/>
      <c r="C69" s="31">
        <v>41</v>
      </c>
      <c r="D69" s="32" t="s">
        <v>73</v>
      </c>
      <c r="E69" s="33" t="s">
        <v>73</v>
      </c>
      <c r="F69" s="32" t="s">
        <v>73</v>
      </c>
      <c r="G69" s="33" t="s">
        <v>73</v>
      </c>
      <c r="H69" s="34" t="s">
        <v>73</v>
      </c>
      <c r="I69" s="33" t="s">
        <v>73</v>
      </c>
      <c r="J69" s="27">
        <v>0</v>
      </c>
      <c r="K69" s="28">
        <v>0</v>
      </c>
      <c r="L69" s="29">
        <v>0</v>
      </c>
      <c r="M69" s="30"/>
    </row>
    <row r="70" spans="1:13">
      <c r="A70" s="573"/>
      <c r="B70" s="576"/>
      <c r="C70" s="31">
        <v>43</v>
      </c>
      <c r="D70" s="32" t="s">
        <v>73</v>
      </c>
      <c r="E70" s="33" t="s">
        <v>73</v>
      </c>
      <c r="F70" s="32" t="s">
        <v>73</v>
      </c>
      <c r="G70" s="33" t="s">
        <v>73</v>
      </c>
      <c r="H70" s="34" t="s">
        <v>73</v>
      </c>
      <c r="I70" s="33" t="s">
        <v>73</v>
      </c>
      <c r="J70" s="27">
        <v>0.73599999999999999</v>
      </c>
      <c r="K70" s="28">
        <v>1.429</v>
      </c>
      <c r="L70" s="29">
        <v>1.2430000000000001</v>
      </c>
      <c r="M70" s="30"/>
    </row>
    <row r="71" spans="1:13">
      <c r="A71" s="573"/>
      <c r="B71" s="576"/>
      <c r="C71" s="31">
        <v>44</v>
      </c>
      <c r="D71" s="32" t="s">
        <v>73</v>
      </c>
      <c r="E71" s="33" t="s">
        <v>73</v>
      </c>
      <c r="F71" s="32" t="s">
        <v>73</v>
      </c>
      <c r="G71" s="33" t="s">
        <v>73</v>
      </c>
      <c r="H71" s="34" t="s">
        <v>73</v>
      </c>
      <c r="I71" s="33" t="s">
        <v>73</v>
      </c>
      <c r="J71" s="27">
        <v>5.0000000000000001E-3</v>
      </c>
      <c r="K71" s="28">
        <v>8.0000000000000002E-3</v>
      </c>
      <c r="L71" s="29">
        <v>6.0000000000000001E-3</v>
      </c>
      <c r="M71" s="30"/>
    </row>
    <row r="72" spans="1:13">
      <c r="A72" s="573"/>
      <c r="B72" s="576"/>
      <c r="C72" s="31">
        <v>45</v>
      </c>
      <c r="D72" s="32" t="s">
        <v>73</v>
      </c>
      <c r="E72" s="33" t="s">
        <v>73</v>
      </c>
      <c r="F72" s="32" t="s">
        <v>73</v>
      </c>
      <c r="G72" s="33" t="s">
        <v>73</v>
      </c>
      <c r="H72" s="34" t="s">
        <v>73</v>
      </c>
      <c r="I72" s="33" t="s">
        <v>73</v>
      </c>
      <c r="J72" s="27">
        <v>0</v>
      </c>
      <c r="K72" s="28">
        <v>0</v>
      </c>
      <c r="L72" s="29">
        <v>0</v>
      </c>
      <c r="M72" s="30"/>
    </row>
    <row r="73" spans="1:13">
      <c r="A73" s="573"/>
      <c r="B73" s="576"/>
      <c r="C73" s="31">
        <v>46</v>
      </c>
      <c r="D73" s="32" t="s">
        <v>73</v>
      </c>
      <c r="E73" s="33" t="s">
        <v>73</v>
      </c>
      <c r="F73" s="32" t="s">
        <v>73</v>
      </c>
      <c r="G73" s="33" t="s">
        <v>73</v>
      </c>
      <c r="H73" s="34" t="s">
        <v>73</v>
      </c>
      <c r="I73" s="33" t="s">
        <v>73</v>
      </c>
      <c r="J73" s="22">
        <v>0.11799999999999999</v>
      </c>
      <c r="K73" s="23">
        <v>0.17</v>
      </c>
      <c r="L73" s="24">
        <v>0.32900000000000001</v>
      </c>
      <c r="M73" s="30"/>
    </row>
    <row r="74" spans="1:13">
      <c r="A74" s="573"/>
      <c r="B74" s="576"/>
      <c r="C74" s="31"/>
      <c r="D74" s="32"/>
      <c r="E74" s="36"/>
      <c r="F74" s="32"/>
      <c r="G74" s="36"/>
      <c r="H74" s="34"/>
      <c r="I74" s="64" t="s">
        <v>74</v>
      </c>
      <c r="J74" s="38">
        <f>SUM(J58:J73)</f>
        <v>4.9549617136309205</v>
      </c>
      <c r="K74" s="39">
        <f>SUM(K58:K73)</f>
        <v>9.3382421753117146</v>
      </c>
      <c r="L74" s="289">
        <f>SUM(L58:L73)</f>
        <v>7.7129076773757266</v>
      </c>
      <c r="M74" s="30"/>
    </row>
    <row r="75" spans="1:13" ht="15" thickBot="1">
      <c r="A75" s="573"/>
      <c r="B75" s="576"/>
      <c r="C75" s="65"/>
      <c r="D75" s="66"/>
      <c r="E75" s="67"/>
      <c r="F75" s="66"/>
      <c r="G75" s="67"/>
      <c r="H75" s="68"/>
      <c r="I75" s="69" t="s">
        <v>75</v>
      </c>
      <c r="J75" s="57">
        <v>6.12</v>
      </c>
      <c r="K75" s="47">
        <v>11.02</v>
      </c>
      <c r="L75" s="58">
        <v>9.07</v>
      </c>
      <c r="M75" s="49"/>
    </row>
    <row r="76" spans="1:13">
      <c r="A76" s="573"/>
      <c r="B76" s="626" t="s">
        <v>76</v>
      </c>
      <c r="C76" s="70" t="s">
        <v>30</v>
      </c>
      <c r="D76" s="60">
        <v>46.8</v>
      </c>
      <c r="E76" s="61" t="s">
        <v>72</v>
      </c>
      <c r="F76" s="60">
        <v>48.6</v>
      </c>
      <c r="G76" s="61">
        <v>55</v>
      </c>
      <c r="H76" s="62">
        <v>49.5</v>
      </c>
      <c r="I76" s="63">
        <v>25</v>
      </c>
      <c r="J76" s="71">
        <v>5.87</v>
      </c>
      <c r="K76" s="52">
        <v>9.57</v>
      </c>
      <c r="L76" s="72">
        <v>10.48</v>
      </c>
      <c r="M76" s="25"/>
    </row>
    <row r="77" spans="1:13">
      <c r="A77" s="573"/>
      <c r="B77" s="627"/>
      <c r="C77" s="54" t="s">
        <v>31</v>
      </c>
      <c r="D77" s="32" t="s">
        <v>73</v>
      </c>
      <c r="E77" s="33" t="s">
        <v>73</v>
      </c>
      <c r="F77" s="32" t="s">
        <v>73</v>
      </c>
      <c r="G77" s="33" t="s">
        <v>73</v>
      </c>
      <c r="H77" s="34" t="s">
        <v>73</v>
      </c>
      <c r="I77" s="33" t="s">
        <v>73</v>
      </c>
      <c r="J77" s="73">
        <v>0</v>
      </c>
      <c r="K77" s="28">
        <v>0</v>
      </c>
      <c r="L77" s="74">
        <v>0</v>
      </c>
      <c r="M77" s="30" t="s">
        <v>21</v>
      </c>
    </row>
    <row r="78" spans="1:13">
      <c r="A78" s="573"/>
      <c r="B78" s="627"/>
      <c r="C78" s="35"/>
      <c r="D78" s="32"/>
      <c r="E78" s="36"/>
      <c r="F78" s="32"/>
      <c r="G78" s="36"/>
      <c r="H78" s="34"/>
      <c r="I78" s="64" t="s">
        <v>74</v>
      </c>
      <c r="J78" s="38">
        <f>J76+J77</f>
        <v>5.87</v>
      </c>
      <c r="K78" s="39">
        <f>K76+K77</f>
        <v>9.57</v>
      </c>
      <c r="L78" s="289">
        <f>L76+L77</f>
        <v>10.48</v>
      </c>
      <c r="M78" s="30">
        <v>28</v>
      </c>
    </row>
    <row r="79" spans="1:13" ht="15" thickBot="1">
      <c r="A79" s="574"/>
      <c r="B79" s="634"/>
      <c r="C79" s="41"/>
      <c r="D79" s="42"/>
      <c r="E79" s="43"/>
      <c r="F79" s="42"/>
      <c r="G79" s="43"/>
      <c r="H79" s="44"/>
      <c r="I79" s="56" t="s">
        <v>79</v>
      </c>
      <c r="J79" s="46">
        <v>18.77</v>
      </c>
      <c r="K79" s="47">
        <v>33.270000000000003</v>
      </c>
      <c r="L79" s="48">
        <v>29.98</v>
      </c>
      <c r="M79" s="49"/>
    </row>
    <row r="80" spans="1:13">
      <c r="A80" s="572">
        <v>8</v>
      </c>
      <c r="B80" s="576" t="s">
        <v>71</v>
      </c>
      <c r="C80" s="17">
        <v>1</v>
      </c>
      <c r="D80" s="18">
        <v>47.6</v>
      </c>
      <c r="E80" s="19" t="s">
        <v>72</v>
      </c>
      <c r="F80" s="18">
        <v>48.7</v>
      </c>
      <c r="G80" s="19">
        <v>35</v>
      </c>
      <c r="H80" s="20">
        <v>49.7</v>
      </c>
      <c r="I80" s="21">
        <v>85</v>
      </c>
      <c r="J80" s="51">
        <v>0.54600000000000004</v>
      </c>
      <c r="K80" s="52">
        <v>1.3089999999999999</v>
      </c>
      <c r="L80" s="53">
        <v>1.0640000000000001</v>
      </c>
      <c r="M80" s="25"/>
    </row>
    <row r="81" spans="1:13">
      <c r="A81" s="573"/>
      <c r="B81" s="576"/>
      <c r="C81" s="31">
        <v>2</v>
      </c>
      <c r="D81" s="32" t="s">
        <v>73</v>
      </c>
      <c r="E81" s="33" t="s">
        <v>73</v>
      </c>
      <c r="F81" s="32" t="s">
        <v>73</v>
      </c>
      <c r="G81" s="33" t="s">
        <v>73</v>
      </c>
      <c r="H81" s="34" t="s">
        <v>73</v>
      </c>
      <c r="I81" s="33" t="s">
        <v>73</v>
      </c>
      <c r="J81" s="27">
        <v>2.1999999999999999E-2</v>
      </c>
      <c r="K81" s="28">
        <v>6.0999999999999999E-2</v>
      </c>
      <c r="L81" s="29">
        <v>2.5000000000000001E-2</v>
      </c>
      <c r="M81" s="30"/>
    </row>
    <row r="82" spans="1:13">
      <c r="A82" s="573"/>
      <c r="B82" s="576"/>
      <c r="C82" s="31">
        <v>3</v>
      </c>
      <c r="D82" s="32" t="s">
        <v>73</v>
      </c>
      <c r="E82" s="33" t="s">
        <v>73</v>
      </c>
      <c r="F82" s="32" t="s">
        <v>73</v>
      </c>
      <c r="G82" s="33" t="s">
        <v>73</v>
      </c>
      <c r="H82" s="34" t="s">
        <v>73</v>
      </c>
      <c r="I82" s="33" t="s">
        <v>73</v>
      </c>
      <c r="J82" s="27">
        <v>0.25800000000000001</v>
      </c>
      <c r="K82" s="28">
        <v>0.47399999999999998</v>
      </c>
      <c r="L82" s="29">
        <v>0.36099999999999999</v>
      </c>
      <c r="M82" s="30"/>
    </row>
    <row r="83" spans="1:13">
      <c r="A83" s="573"/>
      <c r="B83" s="576"/>
      <c r="C83" s="31">
        <v>4</v>
      </c>
      <c r="D83" s="32" t="s">
        <v>73</v>
      </c>
      <c r="E83" s="33" t="s">
        <v>73</v>
      </c>
      <c r="F83" s="32" t="s">
        <v>73</v>
      </c>
      <c r="G83" s="33" t="s">
        <v>73</v>
      </c>
      <c r="H83" s="34" t="s">
        <v>73</v>
      </c>
      <c r="I83" s="33" t="s">
        <v>73</v>
      </c>
      <c r="J83" s="27">
        <v>0.158</v>
      </c>
      <c r="K83" s="28">
        <v>0.17399999999999999</v>
      </c>
      <c r="L83" s="29">
        <v>0.155</v>
      </c>
      <c r="M83" s="30"/>
    </row>
    <row r="84" spans="1:13">
      <c r="A84" s="573"/>
      <c r="B84" s="576"/>
      <c r="C84" s="31">
        <v>7</v>
      </c>
      <c r="D84" s="32" t="s">
        <v>73</v>
      </c>
      <c r="E84" s="33" t="s">
        <v>73</v>
      </c>
      <c r="F84" s="32" t="s">
        <v>73</v>
      </c>
      <c r="G84" s="33" t="s">
        <v>73</v>
      </c>
      <c r="H84" s="34" t="s">
        <v>73</v>
      </c>
      <c r="I84" s="33" t="s">
        <v>73</v>
      </c>
      <c r="J84" s="27">
        <v>0</v>
      </c>
      <c r="K84" s="28">
        <v>0</v>
      </c>
      <c r="L84" s="29">
        <v>0</v>
      </c>
      <c r="M84" s="30"/>
    </row>
    <row r="85" spans="1:13">
      <c r="A85" s="573"/>
      <c r="B85" s="576"/>
      <c r="C85" s="31">
        <v>8</v>
      </c>
      <c r="D85" s="32" t="s">
        <v>73</v>
      </c>
      <c r="E85" s="33" t="s">
        <v>73</v>
      </c>
      <c r="F85" s="32" t="s">
        <v>73</v>
      </c>
      <c r="G85" s="33" t="s">
        <v>73</v>
      </c>
      <c r="H85" s="34" t="s">
        <v>73</v>
      </c>
      <c r="I85" s="33" t="s">
        <v>73</v>
      </c>
      <c r="J85" s="27">
        <v>3.2000000000000001E-2</v>
      </c>
      <c r="K85" s="28">
        <v>4.7E-2</v>
      </c>
      <c r="L85" s="29">
        <v>3.5999999999999997E-2</v>
      </c>
      <c r="M85" s="30"/>
    </row>
    <row r="86" spans="1:13">
      <c r="A86" s="573"/>
      <c r="B86" s="576"/>
      <c r="C86" s="31">
        <v>13</v>
      </c>
      <c r="D86" s="32" t="s">
        <v>73</v>
      </c>
      <c r="E86" s="33" t="s">
        <v>73</v>
      </c>
      <c r="F86" s="32" t="s">
        <v>73</v>
      </c>
      <c r="G86" s="33" t="s">
        <v>73</v>
      </c>
      <c r="H86" s="34" t="s">
        <v>73</v>
      </c>
      <c r="I86" s="33" t="s">
        <v>73</v>
      </c>
      <c r="J86" s="27">
        <v>0.22</v>
      </c>
      <c r="K86" s="28">
        <v>0.311</v>
      </c>
      <c r="L86" s="29">
        <v>0.30399999999999999</v>
      </c>
      <c r="M86" s="30"/>
    </row>
    <row r="87" spans="1:13">
      <c r="A87" s="573"/>
      <c r="B87" s="576"/>
      <c r="C87" s="31">
        <v>14</v>
      </c>
      <c r="D87" s="32" t="s">
        <v>73</v>
      </c>
      <c r="E87" s="33" t="s">
        <v>73</v>
      </c>
      <c r="F87" s="32" t="s">
        <v>73</v>
      </c>
      <c r="G87" s="33" t="s">
        <v>73</v>
      </c>
      <c r="H87" s="34" t="s">
        <v>73</v>
      </c>
      <c r="I87" s="33" t="s">
        <v>73</v>
      </c>
      <c r="J87" s="27">
        <v>0.184</v>
      </c>
      <c r="K87" s="28">
        <v>0.22900000000000001</v>
      </c>
      <c r="L87" s="29">
        <v>0.28999999999999998</v>
      </c>
      <c r="M87" s="30"/>
    </row>
    <row r="88" spans="1:13">
      <c r="A88" s="573"/>
      <c r="B88" s="576"/>
      <c r="C88" s="31">
        <v>16</v>
      </c>
      <c r="D88" s="32" t="s">
        <v>73</v>
      </c>
      <c r="E88" s="33" t="s">
        <v>73</v>
      </c>
      <c r="F88" s="32" t="s">
        <v>73</v>
      </c>
      <c r="G88" s="33" t="s">
        <v>73</v>
      </c>
      <c r="H88" s="34" t="s">
        <v>73</v>
      </c>
      <c r="I88" s="33" t="s">
        <v>73</v>
      </c>
      <c r="J88" s="27">
        <v>0</v>
      </c>
      <c r="K88" s="28">
        <v>0</v>
      </c>
      <c r="L88" s="29">
        <v>0</v>
      </c>
      <c r="M88" s="30"/>
    </row>
    <row r="89" spans="1:13">
      <c r="A89" s="573"/>
      <c r="B89" s="576"/>
      <c r="C89" s="31">
        <v>17</v>
      </c>
      <c r="D89" s="32" t="s">
        <v>73</v>
      </c>
      <c r="E89" s="33" t="s">
        <v>73</v>
      </c>
      <c r="F89" s="32" t="s">
        <v>73</v>
      </c>
      <c r="G89" s="33" t="s">
        <v>73</v>
      </c>
      <c r="H89" s="34" t="s">
        <v>73</v>
      </c>
      <c r="I89" s="33" t="s">
        <v>73</v>
      </c>
      <c r="J89" s="27">
        <v>0</v>
      </c>
      <c r="K89" s="28">
        <v>0</v>
      </c>
      <c r="L89" s="29">
        <v>0</v>
      </c>
      <c r="M89" s="30"/>
    </row>
    <row r="90" spans="1:13">
      <c r="A90" s="573"/>
      <c r="B90" s="576"/>
      <c r="C90" s="31">
        <v>18</v>
      </c>
      <c r="D90" s="32" t="s">
        <v>73</v>
      </c>
      <c r="E90" s="33" t="s">
        <v>73</v>
      </c>
      <c r="F90" s="32" t="s">
        <v>73</v>
      </c>
      <c r="G90" s="33" t="s">
        <v>73</v>
      </c>
      <c r="H90" s="34" t="s">
        <v>73</v>
      </c>
      <c r="I90" s="33" t="s">
        <v>73</v>
      </c>
      <c r="J90" s="27">
        <v>5.1999999999999998E-2</v>
      </c>
      <c r="K90" s="28">
        <v>0.105</v>
      </c>
      <c r="L90" s="29">
        <v>7.2999999999999995E-2</v>
      </c>
      <c r="M90" s="30"/>
    </row>
    <row r="91" spans="1:13">
      <c r="A91" s="573"/>
      <c r="B91" s="576"/>
      <c r="C91" s="31">
        <v>19</v>
      </c>
      <c r="D91" s="32" t="s">
        <v>73</v>
      </c>
      <c r="E91" s="33" t="s">
        <v>73</v>
      </c>
      <c r="F91" s="32" t="s">
        <v>73</v>
      </c>
      <c r="G91" s="33" t="s">
        <v>73</v>
      </c>
      <c r="H91" s="34" t="s">
        <v>73</v>
      </c>
      <c r="I91" s="33" t="s">
        <v>73</v>
      </c>
      <c r="J91" s="27">
        <v>5.8999999999999997E-2</v>
      </c>
      <c r="K91" s="28">
        <v>8.5999999999999993E-2</v>
      </c>
      <c r="L91" s="29">
        <v>7.0000000000000007E-2</v>
      </c>
      <c r="M91" s="30"/>
    </row>
    <row r="92" spans="1:13">
      <c r="A92" s="573"/>
      <c r="B92" s="576"/>
      <c r="C92" s="31">
        <v>20</v>
      </c>
      <c r="D92" s="32" t="s">
        <v>73</v>
      </c>
      <c r="E92" s="33" t="s">
        <v>73</v>
      </c>
      <c r="F92" s="32" t="s">
        <v>73</v>
      </c>
      <c r="G92" s="33" t="s">
        <v>73</v>
      </c>
      <c r="H92" s="34" t="s">
        <v>73</v>
      </c>
      <c r="I92" s="33" t="s">
        <v>73</v>
      </c>
      <c r="J92" s="27">
        <v>0.84899999999999998</v>
      </c>
      <c r="K92" s="28">
        <v>1.645</v>
      </c>
      <c r="L92" s="29">
        <v>1.635</v>
      </c>
      <c r="M92" s="30"/>
    </row>
    <row r="93" spans="1:13">
      <c r="A93" s="573"/>
      <c r="B93" s="576"/>
      <c r="C93" s="31">
        <v>21</v>
      </c>
      <c r="D93" s="32" t="s">
        <v>73</v>
      </c>
      <c r="E93" s="33" t="s">
        <v>73</v>
      </c>
      <c r="F93" s="32" t="s">
        <v>73</v>
      </c>
      <c r="G93" s="33" t="s">
        <v>73</v>
      </c>
      <c r="H93" s="34" t="s">
        <v>73</v>
      </c>
      <c r="I93" s="33" t="s">
        <v>73</v>
      </c>
      <c r="J93" s="27">
        <v>0</v>
      </c>
      <c r="K93" s="28">
        <v>0</v>
      </c>
      <c r="L93" s="29">
        <v>0</v>
      </c>
      <c r="M93" s="30"/>
    </row>
    <row r="94" spans="1:13">
      <c r="A94" s="573"/>
      <c r="B94" s="576"/>
      <c r="C94" s="31">
        <v>22</v>
      </c>
      <c r="D94" s="32" t="s">
        <v>73</v>
      </c>
      <c r="E94" s="33" t="s">
        <v>73</v>
      </c>
      <c r="F94" s="32" t="s">
        <v>73</v>
      </c>
      <c r="G94" s="33" t="s">
        <v>73</v>
      </c>
      <c r="H94" s="34" t="s">
        <v>73</v>
      </c>
      <c r="I94" s="33" t="s">
        <v>73</v>
      </c>
      <c r="J94" s="27">
        <v>6.2E-2</v>
      </c>
      <c r="K94" s="28">
        <v>0.106</v>
      </c>
      <c r="L94" s="29">
        <v>7.1999999999999995E-2</v>
      </c>
      <c r="M94" s="30"/>
    </row>
    <row r="95" spans="1:13">
      <c r="A95" s="573"/>
      <c r="B95" s="576"/>
      <c r="C95" s="31">
        <v>25</v>
      </c>
      <c r="D95" s="32" t="s">
        <v>73</v>
      </c>
      <c r="E95" s="33" t="s">
        <v>73</v>
      </c>
      <c r="F95" s="32" t="s">
        <v>73</v>
      </c>
      <c r="G95" s="33" t="s">
        <v>73</v>
      </c>
      <c r="H95" s="34" t="s">
        <v>73</v>
      </c>
      <c r="I95" s="33" t="s">
        <v>73</v>
      </c>
      <c r="J95" s="27">
        <v>0.13200000000000001</v>
      </c>
      <c r="K95" s="28">
        <v>0.22</v>
      </c>
      <c r="L95" s="29">
        <v>0.20599999999999999</v>
      </c>
      <c r="M95" s="30"/>
    </row>
    <row r="96" spans="1:13">
      <c r="A96" s="573"/>
      <c r="B96" s="576"/>
      <c r="C96" s="31"/>
      <c r="D96" s="32"/>
      <c r="E96" s="33"/>
      <c r="F96" s="32"/>
      <c r="G96" s="33"/>
      <c r="H96" s="34"/>
      <c r="I96" s="64" t="s">
        <v>74</v>
      </c>
      <c r="J96" s="38">
        <f>SUM(J80:J95)</f>
        <v>2.5739999999999998</v>
      </c>
      <c r="K96" s="39">
        <f>SUM(K80:K95)</f>
        <v>4.7669999999999995</v>
      </c>
      <c r="L96" s="289">
        <f>SUM(L80:L95)</f>
        <v>4.2910000000000004</v>
      </c>
      <c r="M96" s="30">
        <v>8.5</v>
      </c>
    </row>
    <row r="97" spans="1:13" ht="15" thickBot="1">
      <c r="A97" s="574"/>
      <c r="B97" s="577"/>
      <c r="C97" s="41"/>
      <c r="D97" s="42"/>
      <c r="E97" s="43"/>
      <c r="F97" s="75"/>
      <c r="G97" s="76"/>
      <c r="H97" s="77"/>
      <c r="I97" s="56" t="s">
        <v>75</v>
      </c>
      <c r="J97" s="46">
        <v>3.59</v>
      </c>
      <c r="K97" s="47">
        <v>6.46</v>
      </c>
      <c r="L97" s="48">
        <v>6.03</v>
      </c>
      <c r="M97" s="49"/>
    </row>
    <row r="98" spans="1:13" ht="16.8" customHeight="1">
      <c r="A98" s="572">
        <v>20</v>
      </c>
      <c r="B98" s="575" t="s">
        <v>71</v>
      </c>
      <c r="C98" s="59">
        <v>23</v>
      </c>
      <c r="D98" s="60">
        <v>46.8</v>
      </c>
      <c r="E98" s="61" t="s">
        <v>72</v>
      </c>
      <c r="F98" s="60">
        <v>48.6</v>
      </c>
      <c r="G98" s="61">
        <v>85</v>
      </c>
      <c r="H98" s="62">
        <v>49.6</v>
      </c>
      <c r="I98" s="63">
        <v>30</v>
      </c>
      <c r="J98" s="664" t="s">
        <v>140</v>
      </c>
      <c r="K98" s="52"/>
      <c r="L98" s="53"/>
      <c r="M98" s="667"/>
    </row>
    <row r="99" spans="1:13" ht="16.8" customHeight="1">
      <c r="A99" s="573"/>
      <c r="B99" s="576"/>
      <c r="C99" s="31">
        <v>26</v>
      </c>
      <c r="D99" s="32" t="s">
        <v>73</v>
      </c>
      <c r="E99" s="33" t="s">
        <v>73</v>
      </c>
      <c r="F99" s="32" t="s">
        <v>73</v>
      </c>
      <c r="G99" s="33" t="s">
        <v>73</v>
      </c>
      <c r="H99" s="34" t="s">
        <v>73</v>
      </c>
      <c r="I99" s="33" t="s">
        <v>73</v>
      </c>
      <c r="J99" s="665"/>
      <c r="K99" s="28"/>
      <c r="L99" s="29"/>
      <c r="M99" s="668"/>
    </row>
    <row r="100" spans="1:13">
      <c r="A100" s="573"/>
      <c r="B100" s="576"/>
      <c r="C100" s="31">
        <v>27</v>
      </c>
      <c r="D100" s="32" t="s">
        <v>73</v>
      </c>
      <c r="E100" s="33" t="s">
        <v>73</v>
      </c>
      <c r="F100" s="32" t="s">
        <v>73</v>
      </c>
      <c r="G100" s="33" t="s">
        <v>73</v>
      </c>
      <c r="H100" s="34" t="s">
        <v>73</v>
      </c>
      <c r="I100" s="33" t="s">
        <v>73</v>
      </c>
      <c r="J100" s="665"/>
      <c r="K100" s="28"/>
      <c r="L100" s="29"/>
      <c r="M100" s="668"/>
    </row>
    <row r="101" spans="1:13" ht="15.6" customHeight="1">
      <c r="A101" s="573"/>
      <c r="B101" s="576"/>
      <c r="C101" s="31">
        <v>32</v>
      </c>
      <c r="D101" s="32" t="s">
        <v>73</v>
      </c>
      <c r="E101" s="33" t="s">
        <v>73</v>
      </c>
      <c r="F101" s="32" t="s">
        <v>73</v>
      </c>
      <c r="G101" s="33" t="s">
        <v>73</v>
      </c>
      <c r="H101" s="34" t="s">
        <v>73</v>
      </c>
      <c r="I101" s="33" t="s">
        <v>73</v>
      </c>
      <c r="J101" s="665"/>
      <c r="K101" s="28"/>
      <c r="L101" s="29"/>
      <c r="M101" s="668"/>
    </row>
    <row r="102" spans="1:13" ht="21.6" customHeight="1">
      <c r="A102" s="573"/>
      <c r="B102" s="576"/>
      <c r="C102" s="31">
        <v>33</v>
      </c>
      <c r="D102" s="32" t="s">
        <v>73</v>
      </c>
      <c r="E102" s="33" t="s">
        <v>73</v>
      </c>
      <c r="F102" s="32" t="s">
        <v>73</v>
      </c>
      <c r="G102" s="33" t="s">
        <v>73</v>
      </c>
      <c r="H102" s="34" t="s">
        <v>73</v>
      </c>
      <c r="I102" s="33" t="s">
        <v>73</v>
      </c>
      <c r="J102" s="665"/>
      <c r="K102" s="136"/>
      <c r="L102" s="241"/>
      <c r="M102" s="668"/>
    </row>
    <row r="103" spans="1:13" ht="20.399999999999999" customHeight="1">
      <c r="A103" s="573"/>
      <c r="B103" s="576"/>
      <c r="C103" s="31">
        <v>39</v>
      </c>
      <c r="D103" s="32" t="s">
        <v>73</v>
      </c>
      <c r="E103" s="33" t="s">
        <v>73</v>
      </c>
      <c r="F103" s="32" t="s">
        <v>73</v>
      </c>
      <c r="G103" s="33" t="s">
        <v>73</v>
      </c>
      <c r="H103" s="34" t="s">
        <v>73</v>
      </c>
      <c r="I103" s="33" t="s">
        <v>73</v>
      </c>
      <c r="J103" s="666"/>
      <c r="K103" s="28"/>
      <c r="L103" s="29"/>
      <c r="M103" s="669"/>
    </row>
    <row r="104" spans="1:13">
      <c r="A104" s="573"/>
      <c r="B104" s="576"/>
      <c r="C104" s="35"/>
      <c r="D104" s="32"/>
      <c r="E104" s="36"/>
      <c r="F104" s="32"/>
      <c r="G104" s="36"/>
      <c r="H104" s="34"/>
      <c r="I104" s="64" t="s">
        <v>74</v>
      </c>
      <c r="J104" s="38">
        <f>SUM(J98:J103)</f>
        <v>0</v>
      </c>
      <c r="K104" s="39">
        <f>SUM(K98:K103)</f>
        <v>0</v>
      </c>
      <c r="L104" s="289">
        <f>SUM(L98:L103)</f>
        <v>0</v>
      </c>
      <c r="M104" s="30">
        <v>3</v>
      </c>
    </row>
    <row r="105" spans="1:13" ht="15" thickBot="1">
      <c r="A105" s="574"/>
      <c r="B105" s="577"/>
      <c r="C105" s="41"/>
      <c r="D105" s="42"/>
      <c r="E105" s="43"/>
      <c r="F105" s="42"/>
      <c r="G105" s="43"/>
      <c r="H105" s="68"/>
      <c r="I105" s="69" t="s">
        <v>80</v>
      </c>
      <c r="J105" s="46"/>
      <c r="K105" s="47"/>
      <c r="L105" s="48"/>
      <c r="M105" s="49"/>
    </row>
    <row r="106" spans="1:13">
      <c r="A106" s="572" t="s">
        <v>38</v>
      </c>
      <c r="B106" s="656" t="s">
        <v>81</v>
      </c>
      <c r="C106" s="657"/>
      <c r="D106" s="60">
        <v>48.7</v>
      </c>
      <c r="E106" s="61" t="s">
        <v>72</v>
      </c>
      <c r="F106" s="60">
        <v>48.8</v>
      </c>
      <c r="G106" s="81">
        <v>30</v>
      </c>
      <c r="H106" s="62" t="s">
        <v>82</v>
      </c>
      <c r="I106" s="82" t="s">
        <v>82</v>
      </c>
      <c r="J106" s="83">
        <v>32.497</v>
      </c>
      <c r="K106" s="52">
        <v>30.96</v>
      </c>
      <c r="L106" s="53">
        <v>31.4</v>
      </c>
      <c r="M106" s="25">
        <v>37</v>
      </c>
    </row>
    <row r="107" spans="1:13">
      <c r="A107" s="573"/>
      <c r="B107" s="658" t="s">
        <v>83</v>
      </c>
      <c r="C107" s="659"/>
      <c r="D107" s="32">
        <v>48.6</v>
      </c>
      <c r="E107" s="36" t="s">
        <v>72</v>
      </c>
      <c r="F107" s="32" t="s">
        <v>82</v>
      </c>
      <c r="G107" s="84" t="s">
        <v>82</v>
      </c>
      <c r="H107" s="34" t="s">
        <v>82</v>
      </c>
      <c r="I107" s="85" t="s">
        <v>82</v>
      </c>
      <c r="J107" s="86">
        <v>32.544699999999999</v>
      </c>
      <c r="K107" s="28">
        <v>33.700000000000003</v>
      </c>
      <c r="L107" s="29">
        <v>32.81</v>
      </c>
      <c r="M107" s="30">
        <v>37</v>
      </c>
    </row>
    <row r="108" spans="1:13">
      <c r="A108" s="573"/>
      <c r="B108" s="660"/>
      <c r="C108" s="661"/>
      <c r="D108" s="32"/>
      <c r="E108" s="36"/>
      <c r="F108" s="32"/>
      <c r="G108" s="84"/>
      <c r="H108" s="34"/>
      <c r="I108" s="64" t="s">
        <v>74</v>
      </c>
      <c r="J108" s="87">
        <f>J106+J107</f>
        <v>65.041699999999992</v>
      </c>
      <c r="K108" s="39">
        <f>K106+K107</f>
        <v>64.66</v>
      </c>
      <c r="L108" s="289">
        <f>L106+L107</f>
        <v>64.210000000000008</v>
      </c>
      <c r="M108" s="30"/>
    </row>
    <row r="109" spans="1:13" ht="15" thickBot="1">
      <c r="A109" s="573"/>
      <c r="B109" s="662"/>
      <c r="C109" s="663"/>
      <c r="D109" s="42"/>
      <c r="E109" s="43"/>
      <c r="F109" s="42"/>
      <c r="G109" s="88"/>
      <c r="H109" s="44"/>
      <c r="I109" s="56" t="s">
        <v>79</v>
      </c>
      <c r="J109" s="89">
        <v>65.040000000000006</v>
      </c>
      <c r="K109" s="47">
        <v>64.66</v>
      </c>
      <c r="L109" s="48">
        <v>64.209999999999994</v>
      </c>
      <c r="M109" s="49"/>
    </row>
    <row r="110" spans="1:13">
      <c r="A110" s="573"/>
      <c r="B110" s="575" t="s">
        <v>71</v>
      </c>
      <c r="C110" s="17">
        <v>104</v>
      </c>
      <c r="D110" s="582" t="s">
        <v>84</v>
      </c>
      <c r="E110" s="583"/>
      <c r="F110" s="18">
        <v>49</v>
      </c>
      <c r="G110" s="19">
        <v>30</v>
      </c>
      <c r="H110" s="20">
        <v>49.8</v>
      </c>
      <c r="I110" s="21">
        <v>110</v>
      </c>
      <c r="J110" s="51">
        <v>0.05</v>
      </c>
      <c r="K110" s="52">
        <v>4.5999999999999999E-2</v>
      </c>
      <c r="L110" s="53">
        <v>4.65E-2</v>
      </c>
      <c r="M110" s="25"/>
    </row>
    <row r="111" spans="1:13">
      <c r="A111" s="573"/>
      <c r="B111" s="576"/>
      <c r="C111" s="31">
        <v>108</v>
      </c>
      <c r="D111" s="595"/>
      <c r="E111" s="596"/>
      <c r="F111" s="32" t="s">
        <v>73</v>
      </c>
      <c r="G111" s="33" t="s">
        <v>73</v>
      </c>
      <c r="H111" s="34" t="s">
        <v>73</v>
      </c>
      <c r="I111" s="33" t="s">
        <v>73</v>
      </c>
      <c r="J111" s="27">
        <v>0.08</v>
      </c>
      <c r="K111" s="28">
        <v>0.08</v>
      </c>
      <c r="L111" s="29">
        <v>7.9899999999999999E-2</v>
      </c>
      <c r="M111" s="30"/>
    </row>
    <row r="112" spans="1:13">
      <c r="A112" s="573"/>
      <c r="B112" s="576"/>
      <c r="C112" s="31">
        <v>109</v>
      </c>
      <c r="D112" s="595"/>
      <c r="E112" s="596"/>
      <c r="F112" s="32" t="s">
        <v>73</v>
      </c>
      <c r="G112" s="33" t="s">
        <v>73</v>
      </c>
      <c r="H112" s="34" t="s">
        <v>73</v>
      </c>
      <c r="I112" s="33" t="s">
        <v>73</v>
      </c>
      <c r="J112" s="27">
        <v>7.0000000000000007E-2</v>
      </c>
      <c r="K112" s="28">
        <v>7.3300000000000004E-2</v>
      </c>
      <c r="L112" s="29">
        <v>5.3999999999999999E-2</v>
      </c>
      <c r="M112" s="30"/>
    </row>
    <row r="113" spans="1:13">
      <c r="A113" s="573"/>
      <c r="B113" s="576"/>
      <c r="C113" s="31">
        <v>111</v>
      </c>
      <c r="D113" s="595"/>
      <c r="E113" s="596"/>
      <c r="F113" s="32" t="s">
        <v>73</v>
      </c>
      <c r="G113" s="33" t="s">
        <v>73</v>
      </c>
      <c r="H113" s="34" t="s">
        <v>73</v>
      </c>
      <c r="I113" s="33" t="s">
        <v>73</v>
      </c>
      <c r="J113" s="27">
        <v>0.02</v>
      </c>
      <c r="K113" s="28">
        <v>1.9E-2</v>
      </c>
      <c r="L113" s="29">
        <v>1.4E-2</v>
      </c>
      <c r="M113" s="30"/>
    </row>
    <row r="114" spans="1:13">
      <c r="A114" s="573"/>
      <c r="B114" s="576"/>
      <c r="C114" s="31">
        <v>112</v>
      </c>
      <c r="D114" s="595"/>
      <c r="E114" s="596"/>
      <c r="F114" s="32" t="s">
        <v>73</v>
      </c>
      <c r="G114" s="33" t="s">
        <v>73</v>
      </c>
      <c r="H114" s="34" t="s">
        <v>73</v>
      </c>
      <c r="I114" s="33" t="s">
        <v>73</v>
      </c>
      <c r="J114" s="27">
        <v>0.02</v>
      </c>
      <c r="K114" s="28">
        <v>0.02</v>
      </c>
      <c r="L114" s="29">
        <v>1.9E-2</v>
      </c>
      <c r="M114" s="30"/>
    </row>
    <row r="115" spans="1:13">
      <c r="A115" s="573"/>
      <c r="B115" s="576"/>
      <c r="C115" s="31">
        <v>115</v>
      </c>
      <c r="D115" s="595"/>
      <c r="E115" s="596"/>
      <c r="F115" s="32" t="s">
        <v>73</v>
      </c>
      <c r="G115" s="33" t="s">
        <v>73</v>
      </c>
      <c r="H115" s="34" t="s">
        <v>73</v>
      </c>
      <c r="I115" s="33" t="s">
        <v>73</v>
      </c>
      <c r="J115" s="27">
        <v>7.0000000000000007E-2</v>
      </c>
      <c r="K115" s="28">
        <v>7.4300000000000005E-2</v>
      </c>
      <c r="L115" s="29">
        <v>6.2600000000000003E-2</v>
      </c>
      <c r="M115" s="30"/>
    </row>
    <row r="116" spans="1:13">
      <c r="A116" s="573"/>
      <c r="B116" s="576"/>
      <c r="C116" s="31">
        <v>116</v>
      </c>
      <c r="D116" s="595"/>
      <c r="E116" s="596"/>
      <c r="F116" s="32" t="s">
        <v>73</v>
      </c>
      <c r="G116" s="33" t="s">
        <v>73</v>
      </c>
      <c r="H116" s="34" t="s">
        <v>73</v>
      </c>
      <c r="I116" s="33" t="s">
        <v>73</v>
      </c>
      <c r="J116" s="27">
        <v>2.4300000000000002</v>
      </c>
      <c r="K116" s="28">
        <v>2.44</v>
      </c>
      <c r="L116" s="29">
        <v>2.52</v>
      </c>
      <c r="M116" s="30"/>
    </row>
    <row r="117" spans="1:13">
      <c r="A117" s="573"/>
      <c r="B117" s="576"/>
      <c r="C117" s="31">
        <v>123</v>
      </c>
      <c r="D117" s="595"/>
      <c r="E117" s="596"/>
      <c r="F117" s="32" t="s">
        <v>73</v>
      </c>
      <c r="G117" s="33" t="s">
        <v>73</v>
      </c>
      <c r="H117" s="34" t="s">
        <v>73</v>
      </c>
      <c r="I117" s="33" t="s">
        <v>73</v>
      </c>
      <c r="J117" s="27">
        <v>0.08</v>
      </c>
      <c r="K117" s="28">
        <v>0.1318</v>
      </c>
      <c r="L117" s="29">
        <v>7.7100000000000002E-2</v>
      </c>
      <c r="M117" s="30"/>
    </row>
    <row r="118" spans="1:13">
      <c r="A118" s="573"/>
      <c r="B118" s="576"/>
      <c r="C118" s="35"/>
      <c r="D118" s="595"/>
      <c r="E118" s="596"/>
      <c r="F118" s="32"/>
      <c r="G118" s="36"/>
      <c r="H118" s="34"/>
      <c r="I118" s="64" t="s">
        <v>74</v>
      </c>
      <c r="J118" s="38">
        <f>SUM(J110:J117)</f>
        <v>2.8200000000000003</v>
      </c>
      <c r="K118" s="39">
        <f>SUM(K110:K117)</f>
        <v>2.8844000000000003</v>
      </c>
      <c r="L118" s="289">
        <f>SUM(L110:L117)</f>
        <v>2.8731000000000004</v>
      </c>
      <c r="M118" s="30">
        <v>3.5</v>
      </c>
    </row>
    <row r="119" spans="1:13" ht="15" thickBot="1">
      <c r="A119" s="574"/>
      <c r="B119" s="577"/>
      <c r="C119" s="41"/>
      <c r="D119" s="597"/>
      <c r="E119" s="598"/>
      <c r="F119" s="42"/>
      <c r="G119" s="43"/>
      <c r="H119" s="44"/>
      <c r="I119" s="56" t="s">
        <v>80</v>
      </c>
      <c r="J119" s="46">
        <v>2.84</v>
      </c>
      <c r="K119" s="47">
        <v>2.89</v>
      </c>
      <c r="L119" s="48">
        <v>2.88</v>
      </c>
      <c r="M119" s="49"/>
    </row>
    <row r="120" spans="1:13">
      <c r="A120" s="572">
        <v>21</v>
      </c>
      <c r="B120" s="575" t="s">
        <v>71</v>
      </c>
      <c r="C120" s="59">
        <v>2</v>
      </c>
      <c r="D120" s="90">
        <v>48.2</v>
      </c>
      <c r="E120" s="61" t="s">
        <v>72</v>
      </c>
      <c r="F120" s="60">
        <v>48.8</v>
      </c>
      <c r="G120" s="61">
        <v>20</v>
      </c>
      <c r="H120" s="34">
        <v>49.8</v>
      </c>
      <c r="I120" s="91">
        <v>105</v>
      </c>
      <c r="J120" s="92">
        <v>0.25900000000000001</v>
      </c>
      <c r="K120" s="93">
        <v>0.53580000000000005</v>
      </c>
      <c r="L120" s="94">
        <v>0.27100000000000002</v>
      </c>
      <c r="M120" s="25"/>
    </row>
    <row r="121" spans="1:13">
      <c r="A121" s="573"/>
      <c r="B121" s="647"/>
      <c r="C121" s="31">
        <v>3</v>
      </c>
      <c r="D121" s="95" t="s">
        <v>73</v>
      </c>
      <c r="E121" s="33" t="s">
        <v>73</v>
      </c>
      <c r="F121" s="32" t="s">
        <v>73</v>
      </c>
      <c r="G121" s="33" t="s">
        <v>73</v>
      </c>
      <c r="H121" s="34" t="s">
        <v>73</v>
      </c>
      <c r="I121" s="96" t="s">
        <v>73</v>
      </c>
      <c r="J121" s="97">
        <v>0.10390000000000001</v>
      </c>
      <c r="K121" s="98">
        <v>0.1026</v>
      </c>
      <c r="L121" s="99">
        <v>0.10299999999999999</v>
      </c>
      <c r="M121" s="30"/>
    </row>
    <row r="122" spans="1:13">
      <c r="A122" s="573"/>
      <c r="B122" s="647"/>
      <c r="C122" s="31">
        <v>5</v>
      </c>
      <c r="D122" s="95" t="s">
        <v>73</v>
      </c>
      <c r="E122" s="33" t="s">
        <v>73</v>
      </c>
      <c r="F122" s="32" t="s">
        <v>73</v>
      </c>
      <c r="G122" s="33" t="s">
        <v>73</v>
      </c>
      <c r="H122" s="34" t="s">
        <v>73</v>
      </c>
      <c r="I122" s="96" t="s">
        <v>73</v>
      </c>
      <c r="J122" s="97">
        <v>0</v>
      </c>
      <c r="K122" s="98">
        <v>0</v>
      </c>
      <c r="L122" s="99">
        <v>0</v>
      </c>
      <c r="M122" s="30" t="s">
        <v>19</v>
      </c>
    </row>
    <row r="123" spans="1:13">
      <c r="A123" s="573"/>
      <c r="B123" s="647"/>
      <c r="C123" s="31">
        <v>16</v>
      </c>
      <c r="D123" s="95" t="s">
        <v>73</v>
      </c>
      <c r="E123" s="33" t="s">
        <v>73</v>
      </c>
      <c r="F123" s="32" t="s">
        <v>73</v>
      </c>
      <c r="G123" s="33" t="s">
        <v>73</v>
      </c>
      <c r="H123" s="34" t="s">
        <v>73</v>
      </c>
      <c r="I123" s="96" t="s">
        <v>73</v>
      </c>
      <c r="J123" s="97">
        <v>5.5E-2</v>
      </c>
      <c r="K123" s="98">
        <v>0.08</v>
      </c>
      <c r="L123" s="99">
        <v>5.7000000000000002E-2</v>
      </c>
      <c r="M123" s="30"/>
    </row>
    <row r="124" spans="1:13">
      <c r="A124" s="573"/>
      <c r="B124" s="647"/>
      <c r="C124" s="31">
        <v>18</v>
      </c>
      <c r="D124" s="95" t="s">
        <v>73</v>
      </c>
      <c r="E124" s="33" t="s">
        <v>73</v>
      </c>
      <c r="F124" s="32" t="s">
        <v>73</v>
      </c>
      <c r="G124" s="33" t="s">
        <v>73</v>
      </c>
      <c r="H124" s="34" t="s">
        <v>73</v>
      </c>
      <c r="I124" s="96" t="s">
        <v>73</v>
      </c>
      <c r="J124" s="97">
        <v>0</v>
      </c>
      <c r="K124" s="98">
        <v>0</v>
      </c>
      <c r="L124" s="99">
        <v>0</v>
      </c>
      <c r="M124" s="30" t="s">
        <v>19</v>
      </c>
    </row>
    <row r="125" spans="1:13">
      <c r="A125" s="573"/>
      <c r="B125" s="647"/>
      <c r="C125" s="31">
        <v>19</v>
      </c>
      <c r="D125" s="95" t="s">
        <v>73</v>
      </c>
      <c r="E125" s="33" t="s">
        <v>73</v>
      </c>
      <c r="F125" s="32" t="s">
        <v>73</v>
      </c>
      <c r="G125" s="33" t="s">
        <v>73</v>
      </c>
      <c r="H125" s="34" t="s">
        <v>73</v>
      </c>
      <c r="I125" s="96" t="s">
        <v>73</v>
      </c>
      <c r="J125" s="97">
        <v>8.7999999999999995E-2</v>
      </c>
      <c r="K125" s="98">
        <v>0.1215</v>
      </c>
      <c r="L125" s="99">
        <v>7.9000000000000001E-2</v>
      </c>
      <c r="M125" s="30"/>
    </row>
    <row r="126" spans="1:13">
      <c r="A126" s="573"/>
      <c r="B126" s="647"/>
      <c r="C126" s="35"/>
      <c r="D126" s="95"/>
      <c r="E126" s="36"/>
      <c r="F126" s="32"/>
      <c r="G126" s="36"/>
      <c r="H126" s="34"/>
      <c r="I126" s="91" t="s">
        <v>85</v>
      </c>
      <c r="J126" s="100">
        <v>0.51</v>
      </c>
      <c r="K126" s="101">
        <v>0.84</v>
      </c>
      <c r="L126" s="102">
        <v>0.51</v>
      </c>
      <c r="M126" s="30">
        <v>12</v>
      </c>
    </row>
    <row r="127" spans="1:13">
      <c r="A127" s="573"/>
      <c r="B127" s="648"/>
      <c r="C127" s="35"/>
      <c r="D127" s="95"/>
      <c r="E127" s="36"/>
      <c r="F127" s="32"/>
      <c r="G127" s="36"/>
      <c r="H127" s="34"/>
      <c r="I127" s="91" t="s">
        <v>75</v>
      </c>
      <c r="J127" s="100">
        <v>8.14</v>
      </c>
      <c r="K127" s="101">
        <v>9.42</v>
      </c>
      <c r="L127" s="102">
        <v>9.1</v>
      </c>
      <c r="M127" s="30"/>
    </row>
    <row r="128" spans="1:13">
      <c r="A128" s="573"/>
      <c r="B128" s="636" t="s">
        <v>86</v>
      </c>
      <c r="C128" s="31" t="s">
        <v>10</v>
      </c>
      <c r="D128" s="95">
        <v>46.5</v>
      </c>
      <c r="E128" s="36" t="s">
        <v>72</v>
      </c>
      <c r="F128" s="32">
        <v>48.6</v>
      </c>
      <c r="G128" s="36">
        <v>90</v>
      </c>
      <c r="H128" s="34">
        <v>49.6</v>
      </c>
      <c r="I128" s="91">
        <v>35</v>
      </c>
      <c r="J128" s="97">
        <v>0</v>
      </c>
      <c r="K128" s="98">
        <v>0</v>
      </c>
      <c r="L128" s="99">
        <v>0</v>
      </c>
      <c r="M128" s="30">
        <v>26.5</v>
      </c>
    </row>
    <row r="129" spans="1:13">
      <c r="A129" s="573"/>
      <c r="B129" s="627"/>
      <c r="C129" s="31" t="s">
        <v>11</v>
      </c>
      <c r="D129" s="95">
        <v>46.7</v>
      </c>
      <c r="E129" s="36" t="s">
        <v>72</v>
      </c>
      <c r="F129" s="32">
        <v>48.6</v>
      </c>
      <c r="G129" s="36">
        <v>70</v>
      </c>
      <c r="H129" s="34">
        <v>49.4</v>
      </c>
      <c r="I129" s="91">
        <v>15</v>
      </c>
      <c r="J129" s="103">
        <v>7.5880000000000001</v>
      </c>
      <c r="K129" s="104">
        <v>8.2880000000000003</v>
      </c>
      <c r="L129" s="105">
        <v>8.2260000000000009</v>
      </c>
      <c r="M129" s="30">
        <v>19</v>
      </c>
    </row>
    <row r="130" spans="1:13">
      <c r="A130" s="573"/>
      <c r="B130" s="627"/>
      <c r="C130" s="31" t="s">
        <v>87</v>
      </c>
      <c r="D130" s="95">
        <v>46.5</v>
      </c>
      <c r="E130" s="36" t="s">
        <v>72</v>
      </c>
      <c r="F130" s="32">
        <v>48.6</v>
      </c>
      <c r="G130" s="36">
        <v>90</v>
      </c>
      <c r="H130" s="34">
        <v>49.6</v>
      </c>
      <c r="I130" s="91">
        <v>35</v>
      </c>
      <c r="J130" s="650">
        <v>43.41</v>
      </c>
      <c r="K130" s="652">
        <v>43.3</v>
      </c>
      <c r="L130" s="654">
        <v>43.82</v>
      </c>
      <c r="M130" s="30"/>
    </row>
    <row r="131" spans="1:13">
      <c r="A131" s="573"/>
      <c r="B131" s="627"/>
      <c r="C131" s="31" t="s">
        <v>88</v>
      </c>
      <c r="D131" s="95">
        <v>48</v>
      </c>
      <c r="E131" s="36" t="s">
        <v>72</v>
      </c>
      <c r="F131" s="32"/>
      <c r="G131" s="36"/>
      <c r="H131" s="34" t="s">
        <v>82</v>
      </c>
      <c r="I131" s="106" t="s">
        <v>82</v>
      </c>
      <c r="J131" s="651"/>
      <c r="K131" s="653"/>
      <c r="L131" s="655"/>
      <c r="M131" s="30">
        <v>17.5</v>
      </c>
    </row>
    <row r="132" spans="1:13">
      <c r="A132" s="573"/>
      <c r="B132" s="649"/>
      <c r="C132" s="31"/>
      <c r="D132" s="95"/>
      <c r="E132" s="36"/>
      <c r="F132" s="32"/>
      <c r="G132" s="36"/>
      <c r="H132" s="34"/>
      <c r="I132" s="91" t="s">
        <v>89</v>
      </c>
      <c r="J132" s="100">
        <v>51</v>
      </c>
      <c r="K132" s="101">
        <v>51.59</v>
      </c>
      <c r="L132" s="102">
        <v>52.05</v>
      </c>
      <c r="M132" s="30"/>
    </row>
    <row r="133" spans="1:13">
      <c r="A133" s="573"/>
      <c r="B133" s="246"/>
      <c r="C133" s="31"/>
      <c r="D133" s="95"/>
      <c r="E133" s="36"/>
      <c r="F133" s="32"/>
      <c r="G133" s="36"/>
      <c r="H133" s="34"/>
      <c r="I133" s="91" t="s">
        <v>90</v>
      </c>
      <c r="J133" s="97">
        <v>51.51</v>
      </c>
      <c r="K133" s="98">
        <v>52.43</v>
      </c>
      <c r="L133" s="99">
        <v>52.56</v>
      </c>
      <c r="M133" s="30"/>
    </row>
    <row r="134" spans="1:13" ht="15" thickBot="1">
      <c r="A134" s="573"/>
      <c r="B134" s="247"/>
      <c r="C134" s="107"/>
      <c r="D134" s="108"/>
      <c r="E134" s="43"/>
      <c r="F134" s="42"/>
      <c r="G134" s="43"/>
      <c r="H134" s="44"/>
      <c r="I134" s="109" t="s">
        <v>75</v>
      </c>
      <c r="J134" s="110">
        <v>59.14</v>
      </c>
      <c r="K134" s="111">
        <v>61.01</v>
      </c>
      <c r="L134" s="112">
        <v>61.15</v>
      </c>
      <c r="M134" s="49"/>
    </row>
    <row r="135" spans="1:13">
      <c r="A135" s="573"/>
      <c r="B135" s="575" t="s">
        <v>76</v>
      </c>
      <c r="C135" s="31" t="s">
        <v>39</v>
      </c>
      <c r="D135" s="95">
        <v>48.2</v>
      </c>
      <c r="E135" s="84" t="s">
        <v>72</v>
      </c>
      <c r="F135" s="60">
        <v>48.8</v>
      </c>
      <c r="G135" s="61">
        <v>20</v>
      </c>
      <c r="H135" s="113">
        <v>49.8</v>
      </c>
      <c r="I135" s="91">
        <v>105</v>
      </c>
      <c r="J135" s="92">
        <v>2.4129</v>
      </c>
      <c r="K135" s="93">
        <v>3.0590000000000002</v>
      </c>
      <c r="L135" s="94">
        <v>3.339</v>
      </c>
      <c r="M135" s="25"/>
    </row>
    <row r="136" spans="1:13">
      <c r="A136" s="573"/>
      <c r="B136" s="576"/>
      <c r="C136" s="31" t="s">
        <v>43</v>
      </c>
      <c r="D136" s="95">
        <v>46.5</v>
      </c>
      <c r="E136" s="84" t="s">
        <v>72</v>
      </c>
      <c r="F136" s="32">
        <v>48.6</v>
      </c>
      <c r="G136" s="36">
        <v>90</v>
      </c>
      <c r="H136" s="113">
        <v>49.6</v>
      </c>
      <c r="I136" s="91">
        <v>35</v>
      </c>
      <c r="J136" s="97">
        <v>3.5000000000000001E-3</v>
      </c>
      <c r="K136" s="98">
        <v>0</v>
      </c>
      <c r="L136" s="114">
        <v>0</v>
      </c>
      <c r="M136" s="30"/>
    </row>
    <row r="137" spans="1:13">
      <c r="A137" s="573"/>
      <c r="B137" s="576"/>
      <c r="C137" s="31" t="s">
        <v>45</v>
      </c>
      <c r="D137" s="95">
        <v>46.7</v>
      </c>
      <c r="E137" s="84" t="s">
        <v>72</v>
      </c>
      <c r="F137" s="32">
        <v>48.6</v>
      </c>
      <c r="G137" s="36">
        <v>70</v>
      </c>
      <c r="H137" s="113">
        <v>49.4</v>
      </c>
      <c r="I137" s="91">
        <v>15</v>
      </c>
      <c r="J137" s="97">
        <v>4.9825999999999997</v>
      </c>
      <c r="K137" s="98">
        <v>5.4565000000000001</v>
      </c>
      <c r="L137" s="99">
        <v>4.0823999999999998</v>
      </c>
      <c r="M137" s="30"/>
    </row>
    <row r="138" spans="1:13">
      <c r="A138" s="573"/>
      <c r="B138" s="576"/>
      <c r="C138" s="31" t="s">
        <v>40</v>
      </c>
      <c r="D138" s="95">
        <v>46.5</v>
      </c>
      <c r="E138" s="84" t="s">
        <v>72</v>
      </c>
      <c r="F138" s="32">
        <v>48.6</v>
      </c>
      <c r="G138" s="36">
        <v>90</v>
      </c>
      <c r="H138" s="113">
        <v>49.6</v>
      </c>
      <c r="I138" s="91">
        <v>35</v>
      </c>
      <c r="J138" s="97">
        <v>0.77</v>
      </c>
      <c r="K138" s="98">
        <v>1.4550000000000001</v>
      </c>
      <c r="L138" s="99">
        <v>0.83299999999999996</v>
      </c>
      <c r="M138" s="30"/>
    </row>
    <row r="139" spans="1:13">
      <c r="A139" s="573"/>
      <c r="B139" s="576"/>
      <c r="C139" s="31" t="s">
        <v>44</v>
      </c>
      <c r="D139" s="95">
        <v>48.2</v>
      </c>
      <c r="E139" s="84" t="s">
        <v>72</v>
      </c>
      <c r="F139" s="18">
        <v>48.8</v>
      </c>
      <c r="G139" s="19">
        <v>20</v>
      </c>
      <c r="H139" s="113">
        <v>49.8</v>
      </c>
      <c r="I139" s="91">
        <v>105</v>
      </c>
      <c r="J139" s="97">
        <v>4.0039999999999996</v>
      </c>
      <c r="K139" s="98">
        <v>4.9130000000000003</v>
      </c>
      <c r="L139" s="99">
        <v>5.42</v>
      </c>
      <c r="M139" s="30"/>
    </row>
    <row r="140" spans="1:13">
      <c r="A140" s="573"/>
      <c r="B140" s="576"/>
      <c r="C140" s="31" t="s">
        <v>41</v>
      </c>
      <c r="D140" s="95">
        <v>46.7</v>
      </c>
      <c r="E140" s="84" t="s">
        <v>72</v>
      </c>
      <c r="F140" s="32">
        <v>48.6</v>
      </c>
      <c r="G140" s="36">
        <v>70</v>
      </c>
      <c r="H140" s="113">
        <v>49.4</v>
      </c>
      <c r="I140" s="91">
        <v>15</v>
      </c>
      <c r="J140" s="97">
        <v>1.68</v>
      </c>
      <c r="K140" s="98">
        <v>2.0699999999999998</v>
      </c>
      <c r="L140" s="99">
        <v>2.15</v>
      </c>
      <c r="M140" s="30"/>
    </row>
    <row r="141" spans="1:13">
      <c r="A141" s="573"/>
      <c r="B141" s="576"/>
      <c r="C141" s="31" t="s">
        <v>42</v>
      </c>
      <c r="D141" s="95">
        <v>46.7</v>
      </c>
      <c r="E141" s="84" t="s">
        <v>72</v>
      </c>
      <c r="F141" s="32">
        <v>48.6</v>
      </c>
      <c r="G141" s="36">
        <v>70</v>
      </c>
      <c r="H141" s="113">
        <v>49.4</v>
      </c>
      <c r="I141" s="91">
        <v>15</v>
      </c>
      <c r="J141" s="97">
        <v>1.95</v>
      </c>
      <c r="K141" s="98">
        <v>2.36</v>
      </c>
      <c r="L141" s="99">
        <v>2.0499999999999998</v>
      </c>
      <c r="M141" s="30"/>
    </row>
    <row r="142" spans="1:13">
      <c r="A142" s="573"/>
      <c r="B142" s="576"/>
      <c r="C142" s="35"/>
      <c r="D142" s="95"/>
      <c r="E142" s="84"/>
      <c r="F142" s="32"/>
      <c r="G142" s="36"/>
      <c r="H142" s="113"/>
      <c r="I142" s="91" t="s">
        <v>91</v>
      </c>
      <c r="J142" s="100">
        <v>15.8</v>
      </c>
      <c r="K142" s="101">
        <v>19.309999999999999</v>
      </c>
      <c r="L142" s="102">
        <v>17.87</v>
      </c>
      <c r="M142" s="30"/>
    </row>
    <row r="143" spans="1:13">
      <c r="A143" s="573"/>
      <c r="B143" s="115"/>
      <c r="C143" s="65"/>
      <c r="D143" s="116"/>
      <c r="E143" s="117"/>
      <c r="F143" s="66"/>
      <c r="G143" s="67"/>
      <c r="H143" s="118"/>
      <c r="I143" s="91" t="s">
        <v>79</v>
      </c>
      <c r="J143" s="100">
        <v>17.03</v>
      </c>
      <c r="K143" s="101">
        <v>21.22</v>
      </c>
      <c r="L143" s="102">
        <v>18.73</v>
      </c>
      <c r="M143" s="30"/>
    </row>
    <row r="144" spans="1:13" ht="15" thickBot="1">
      <c r="A144" s="574"/>
      <c r="B144" s="119"/>
      <c r="C144" s="120"/>
      <c r="D144" s="121"/>
      <c r="E144" s="122"/>
      <c r="F144" s="123"/>
      <c r="G144" s="124"/>
      <c r="H144" s="125"/>
      <c r="I144" s="126" t="s">
        <v>92</v>
      </c>
      <c r="J144" s="110">
        <v>67.31</v>
      </c>
      <c r="K144" s="111">
        <v>71.75</v>
      </c>
      <c r="L144" s="112">
        <v>70.44</v>
      </c>
      <c r="M144" s="49"/>
    </row>
    <row r="145" spans="1:13">
      <c r="A145" s="572">
        <v>28</v>
      </c>
      <c r="B145" s="626" t="s">
        <v>71</v>
      </c>
      <c r="C145" s="242">
        <v>7</v>
      </c>
      <c r="D145" s="60">
        <v>47.8</v>
      </c>
      <c r="E145" s="61" t="s">
        <v>72</v>
      </c>
      <c r="F145" s="60">
        <v>48.8</v>
      </c>
      <c r="G145" s="61">
        <v>35</v>
      </c>
      <c r="H145" s="62">
        <v>49.8</v>
      </c>
      <c r="I145" s="63">
        <v>90</v>
      </c>
      <c r="J145" s="51">
        <v>0.23</v>
      </c>
      <c r="K145" s="78">
        <v>0.31</v>
      </c>
      <c r="L145" s="424">
        <v>0.3</v>
      </c>
      <c r="M145" s="256"/>
    </row>
    <row r="146" spans="1:13">
      <c r="A146" s="573"/>
      <c r="B146" s="627"/>
      <c r="C146" s="243">
        <v>8</v>
      </c>
      <c r="D146" s="32" t="s">
        <v>73</v>
      </c>
      <c r="E146" s="33" t="s">
        <v>73</v>
      </c>
      <c r="F146" s="32" t="s">
        <v>73</v>
      </c>
      <c r="G146" s="33" t="s">
        <v>73</v>
      </c>
      <c r="H146" s="34" t="s">
        <v>73</v>
      </c>
      <c r="I146" s="33" t="s">
        <v>73</v>
      </c>
      <c r="J146" s="27">
        <v>0.23</v>
      </c>
      <c r="K146" s="79">
        <v>0.27</v>
      </c>
      <c r="L146" s="425">
        <v>0.23</v>
      </c>
      <c r="M146" s="30"/>
    </row>
    <row r="147" spans="1:13">
      <c r="A147" s="573"/>
      <c r="B147" s="627"/>
      <c r="C147" s="243">
        <v>12</v>
      </c>
      <c r="D147" s="32" t="s">
        <v>73</v>
      </c>
      <c r="E147" s="33" t="s">
        <v>73</v>
      </c>
      <c r="F147" s="32" t="s">
        <v>73</v>
      </c>
      <c r="G147" s="33" t="s">
        <v>73</v>
      </c>
      <c r="H147" s="34" t="s">
        <v>73</v>
      </c>
      <c r="I147" s="33" t="s">
        <v>73</v>
      </c>
      <c r="J147" s="27">
        <v>0</v>
      </c>
      <c r="K147" s="28">
        <v>0</v>
      </c>
      <c r="L147" s="74">
        <v>0</v>
      </c>
      <c r="M147" s="30"/>
    </row>
    <row r="148" spans="1:13">
      <c r="A148" s="573"/>
      <c r="B148" s="627"/>
      <c r="C148" s="243">
        <v>15</v>
      </c>
      <c r="D148" s="32" t="s">
        <v>73</v>
      </c>
      <c r="E148" s="33" t="s">
        <v>73</v>
      </c>
      <c r="F148" s="32" t="s">
        <v>73</v>
      </c>
      <c r="G148" s="33" t="s">
        <v>73</v>
      </c>
      <c r="H148" s="34" t="s">
        <v>73</v>
      </c>
      <c r="I148" s="33" t="s">
        <v>73</v>
      </c>
      <c r="J148" s="27">
        <v>0</v>
      </c>
      <c r="K148" s="28">
        <v>0</v>
      </c>
      <c r="L148" s="74">
        <v>0</v>
      </c>
      <c r="M148" s="30"/>
    </row>
    <row r="149" spans="1:13">
      <c r="A149" s="573"/>
      <c r="B149" s="627"/>
      <c r="C149" s="35"/>
      <c r="D149" s="32"/>
      <c r="E149" s="36"/>
      <c r="F149" s="32"/>
      <c r="G149" s="36"/>
      <c r="H149" s="34"/>
      <c r="I149" s="64" t="s">
        <v>74</v>
      </c>
      <c r="J149" s="38">
        <f>SUM(J145:J148)</f>
        <v>0.46</v>
      </c>
      <c r="K149" s="127">
        <f>SUM(K145:K148)</f>
        <v>0.58000000000000007</v>
      </c>
      <c r="L149" s="426">
        <f>SUM(L145:L148)</f>
        <v>0.53</v>
      </c>
      <c r="M149" s="30"/>
    </row>
    <row r="150" spans="1:13" ht="15" thickBot="1">
      <c r="A150" s="573"/>
      <c r="B150" s="634"/>
      <c r="C150" s="41"/>
      <c r="D150" s="42"/>
      <c r="E150" s="43"/>
      <c r="F150" s="42"/>
      <c r="G150" s="43"/>
      <c r="H150" s="44"/>
      <c r="I150" s="56" t="s">
        <v>75</v>
      </c>
      <c r="J150" s="46">
        <v>0.51</v>
      </c>
      <c r="K150" s="80">
        <v>0.63</v>
      </c>
      <c r="L150" s="427">
        <v>0.56999999999999995</v>
      </c>
      <c r="M150" s="49"/>
    </row>
    <row r="151" spans="1:13">
      <c r="A151" s="573"/>
      <c r="B151" s="626" t="s">
        <v>76</v>
      </c>
      <c r="C151" s="17" t="s">
        <v>46</v>
      </c>
      <c r="D151" s="60">
        <v>47.8</v>
      </c>
      <c r="E151" s="61" t="s">
        <v>72</v>
      </c>
      <c r="F151" s="60">
        <v>48.8</v>
      </c>
      <c r="G151" s="61">
        <v>35</v>
      </c>
      <c r="H151" s="20">
        <v>49.8</v>
      </c>
      <c r="I151" s="21">
        <v>90</v>
      </c>
      <c r="J151" s="128">
        <v>0</v>
      </c>
      <c r="K151" s="52">
        <v>0</v>
      </c>
      <c r="L151" s="74">
        <v>0</v>
      </c>
      <c r="M151" s="25"/>
    </row>
    <row r="152" spans="1:13">
      <c r="A152" s="573"/>
      <c r="B152" s="627"/>
      <c r="C152" s="31" t="s">
        <v>49</v>
      </c>
      <c r="D152" s="32" t="s">
        <v>73</v>
      </c>
      <c r="E152" s="33" t="s">
        <v>73</v>
      </c>
      <c r="F152" s="32" t="s">
        <v>73</v>
      </c>
      <c r="G152" s="33" t="s">
        <v>73</v>
      </c>
      <c r="H152" s="34" t="s">
        <v>73</v>
      </c>
      <c r="I152" s="33" t="s">
        <v>73</v>
      </c>
      <c r="J152" s="129">
        <v>1.04</v>
      </c>
      <c r="K152" s="79">
        <v>1.2</v>
      </c>
      <c r="L152" s="428">
        <v>1.3</v>
      </c>
      <c r="M152" s="30"/>
    </row>
    <row r="153" spans="1:13">
      <c r="A153" s="573"/>
      <c r="B153" s="627"/>
      <c r="C153" s="31" t="s">
        <v>50</v>
      </c>
      <c r="D153" s="32" t="s">
        <v>73</v>
      </c>
      <c r="E153" s="33" t="s">
        <v>73</v>
      </c>
      <c r="F153" s="32" t="s">
        <v>73</v>
      </c>
      <c r="G153" s="33" t="s">
        <v>73</v>
      </c>
      <c r="H153" s="34" t="s">
        <v>73</v>
      </c>
      <c r="I153" s="33" t="s">
        <v>73</v>
      </c>
      <c r="J153" s="27">
        <v>0</v>
      </c>
      <c r="K153" s="28">
        <v>0</v>
      </c>
      <c r="L153" s="74">
        <v>0</v>
      </c>
      <c r="M153" s="30"/>
    </row>
    <row r="154" spans="1:13">
      <c r="A154" s="573"/>
      <c r="B154" s="627"/>
      <c r="C154" s="31" t="s">
        <v>48</v>
      </c>
      <c r="D154" s="32" t="s">
        <v>73</v>
      </c>
      <c r="E154" s="33" t="s">
        <v>73</v>
      </c>
      <c r="F154" s="32" t="s">
        <v>73</v>
      </c>
      <c r="G154" s="33" t="s">
        <v>73</v>
      </c>
      <c r="H154" s="34" t="s">
        <v>73</v>
      </c>
      <c r="I154" s="33" t="s">
        <v>73</v>
      </c>
      <c r="J154" s="27">
        <v>0</v>
      </c>
      <c r="K154" s="28">
        <v>0</v>
      </c>
      <c r="L154" s="74">
        <v>0</v>
      </c>
      <c r="M154" s="30"/>
    </row>
    <row r="155" spans="1:13">
      <c r="A155" s="573"/>
      <c r="B155" s="627"/>
      <c r="C155" s="31" t="s">
        <v>47</v>
      </c>
      <c r="D155" s="32" t="s">
        <v>73</v>
      </c>
      <c r="E155" s="33" t="s">
        <v>73</v>
      </c>
      <c r="F155" s="32" t="s">
        <v>73</v>
      </c>
      <c r="G155" s="33" t="s">
        <v>73</v>
      </c>
      <c r="H155" s="34" t="s">
        <v>73</v>
      </c>
      <c r="I155" s="33" t="s">
        <v>73</v>
      </c>
      <c r="J155" s="27">
        <v>1.53</v>
      </c>
      <c r="K155" s="79">
        <v>2.1</v>
      </c>
      <c r="L155" s="428">
        <v>1.9</v>
      </c>
      <c r="M155" s="30"/>
    </row>
    <row r="156" spans="1:13">
      <c r="A156" s="573"/>
      <c r="B156" s="627"/>
      <c r="C156" s="31"/>
      <c r="D156" s="32"/>
      <c r="E156" s="33"/>
      <c r="F156" s="32"/>
      <c r="G156" s="33"/>
      <c r="H156" s="34"/>
      <c r="I156" s="64" t="s">
        <v>74</v>
      </c>
      <c r="J156" s="130">
        <f>SUM(J151:J155)</f>
        <v>2.5700000000000003</v>
      </c>
      <c r="K156" s="131">
        <f>SUM(K151:K155)</f>
        <v>3.3</v>
      </c>
      <c r="L156" s="429">
        <f>SUM(L151:L155)</f>
        <v>3.2</v>
      </c>
      <c r="M156" s="30">
        <v>6</v>
      </c>
    </row>
    <row r="157" spans="1:13" ht="15" thickBot="1">
      <c r="A157" s="574"/>
      <c r="B157" s="634"/>
      <c r="C157" s="41"/>
      <c r="D157" s="42"/>
      <c r="E157" s="43"/>
      <c r="F157" s="75"/>
      <c r="G157" s="76"/>
      <c r="H157" s="77"/>
      <c r="I157" s="56" t="s">
        <v>79</v>
      </c>
      <c r="J157" s="46">
        <v>2.57</v>
      </c>
      <c r="K157" s="47">
        <v>3.3</v>
      </c>
      <c r="L157" s="48">
        <v>3.2</v>
      </c>
      <c r="M157" s="49"/>
    </row>
    <row r="158" spans="1:13">
      <c r="A158" s="572">
        <v>29</v>
      </c>
      <c r="B158" s="626" t="s">
        <v>71</v>
      </c>
      <c r="C158" s="59">
        <v>17</v>
      </c>
      <c r="D158" s="60">
        <v>46.8</v>
      </c>
      <c r="E158" s="61" t="s">
        <v>72</v>
      </c>
      <c r="F158" s="60">
        <v>48.7</v>
      </c>
      <c r="G158" s="61">
        <v>45</v>
      </c>
      <c r="H158" s="62">
        <v>49.6</v>
      </c>
      <c r="I158" s="63">
        <v>30</v>
      </c>
      <c r="J158" s="51">
        <v>0.1</v>
      </c>
      <c r="K158" s="52">
        <v>0.1</v>
      </c>
      <c r="L158" s="53">
        <v>0.1</v>
      </c>
      <c r="M158" s="25"/>
    </row>
    <row r="159" spans="1:13">
      <c r="A159" s="573"/>
      <c r="B159" s="627"/>
      <c r="C159" s="31">
        <v>23</v>
      </c>
      <c r="D159" s="32" t="s">
        <v>73</v>
      </c>
      <c r="E159" s="33" t="s">
        <v>73</v>
      </c>
      <c r="F159" s="32" t="s">
        <v>73</v>
      </c>
      <c r="G159" s="33" t="s">
        <v>73</v>
      </c>
      <c r="H159" s="34" t="s">
        <v>73</v>
      </c>
      <c r="I159" s="33" t="s">
        <v>73</v>
      </c>
      <c r="J159" s="27">
        <v>0.4</v>
      </c>
      <c r="K159" s="28">
        <v>1.1000000000000001</v>
      </c>
      <c r="L159" s="29">
        <v>0.5</v>
      </c>
      <c r="M159" s="30"/>
    </row>
    <row r="160" spans="1:13">
      <c r="A160" s="573"/>
      <c r="B160" s="627"/>
      <c r="C160" s="31">
        <v>25</v>
      </c>
      <c r="D160" s="32" t="s">
        <v>73</v>
      </c>
      <c r="E160" s="33" t="s">
        <v>73</v>
      </c>
      <c r="F160" s="32" t="s">
        <v>73</v>
      </c>
      <c r="G160" s="33" t="s">
        <v>73</v>
      </c>
      <c r="H160" s="34" t="s">
        <v>73</v>
      </c>
      <c r="I160" s="33" t="s">
        <v>73</v>
      </c>
      <c r="J160" s="27">
        <v>0</v>
      </c>
      <c r="K160" s="28">
        <v>0</v>
      </c>
      <c r="L160" s="29">
        <v>0</v>
      </c>
      <c r="M160" s="30"/>
    </row>
    <row r="161" spans="1:13">
      <c r="A161" s="573"/>
      <c r="B161" s="627"/>
      <c r="C161" s="31">
        <v>26</v>
      </c>
      <c r="D161" s="32" t="s">
        <v>73</v>
      </c>
      <c r="E161" s="33" t="s">
        <v>73</v>
      </c>
      <c r="F161" s="32" t="s">
        <v>73</v>
      </c>
      <c r="G161" s="33" t="s">
        <v>73</v>
      </c>
      <c r="H161" s="34" t="s">
        <v>73</v>
      </c>
      <c r="I161" s="33" t="s">
        <v>73</v>
      </c>
      <c r="J161" s="27">
        <v>0.5</v>
      </c>
      <c r="K161" s="28">
        <v>0.7</v>
      </c>
      <c r="L161" s="29">
        <v>0.5</v>
      </c>
      <c r="M161" s="30"/>
    </row>
    <row r="162" spans="1:13">
      <c r="A162" s="573"/>
      <c r="B162" s="627"/>
      <c r="C162" s="31">
        <v>27</v>
      </c>
      <c r="D162" s="32" t="s">
        <v>73</v>
      </c>
      <c r="E162" s="33" t="s">
        <v>73</v>
      </c>
      <c r="F162" s="32" t="s">
        <v>73</v>
      </c>
      <c r="G162" s="33" t="s">
        <v>73</v>
      </c>
      <c r="H162" s="34" t="s">
        <v>73</v>
      </c>
      <c r="I162" s="33" t="s">
        <v>73</v>
      </c>
      <c r="J162" s="27">
        <v>0.1</v>
      </c>
      <c r="K162" s="28">
        <v>0.3</v>
      </c>
      <c r="L162" s="29">
        <v>0.1</v>
      </c>
      <c r="M162" s="30"/>
    </row>
    <row r="163" spans="1:13">
      <c r="A163" s="573"/>
      <c r="B163" s="627"/>
      <c r="C163" s="31">
        <v>28</v>
      </c>
      <c r="D163" s="32" t="s">
        <v>73</v>
      </c>
      <c r="E163" s="33" t="s">
        <v>73</v>
      </c>
      <c r="F163" s="32" t="s">
        <v>73</v>
      </c>
      <c r="G163" s="33" t="s">
        <v>73</v>
      </c>
      <c r="H163" s="34" t="s">
        <v>73</v>
      </c>
      <c r="I163" s="33" t="s">
        <v>73</v>
      </c>
      <c r="J163" s="27">
        <v>0.1</v>
      </c>
      <c r="K163" s="28">
        <v>0.8</v>
      </c>
      <c r="L163" s="29">
        <v>0.2</v>
      </c>
      <c r="M163" s="30"/>
    </row>
    <row r="164" spans="1:13">
      <c r="A164" s="573"/>
      <c r="B164" s="627"/>
      <c r="C164" s="31">
        <v>30</v>
      </c>
      <c r="D164" s="32" t="s">
        <v>73</v>
      </c>
      <c r="E164" s="33" t="s">
        <v>73</v>
      </c>
      <c r="F164" s="32" t="s">
        <v>73</v>
      </c>
      <c r="G164" s="33" t="s">
        <v>73</v>
      </c>
      <c r="H164" s="34" t="s">
        <v>73</v>
      </c>
      <c r="I164" s="33" t="s">
        <v>73</v>
      </c>
      <c r="J164" s="27">
        <v>0.3</v>
      </c>
      <c r="K164" s="28">
        <v>0.4</v>
      </c>
      <c r="L164" s="29">
        <v>0.4</v>
      </c>
      <c r="M164" s="30"/>
    </row>
    <row r="165" spans="1:13">
      <c r="A165" s="573"/>
      <c r="B165" s="627"/>
      <c r="C165" s="35"/>
      <c r="D165" s="32"/>
      <c r="E165" s="36"/>
      <c r="F165" s="32"/>
      <c r="G165" s="36"/>
      <c r="H165" s="34"/>
      <c r="I165" s="64" t="s">
        <v>74</v>
      </c>
      <c r="J165" s="38">
        <f>SUM(J158:J164)</f>
        <v>1.5000000000000002</v>
      </c>
      <c r="K165" s="39">
        <f>SUM(K158:K164)</f>
        <v>3.4</v>
      </c>
      <c r="L165" s="289">
        <f>SUM(L158:L164)</f>
        <v>1.8000000000000003</v>
      </c>
      <c r="M165" s="30"/>
    </row>
    <row r="166" spans="1:13" ht="15" thickBot="1">
      <c r="A166" s="573"/>
      <c r="B166" s="627"/>
      <c r="C166" s="65"/>
      <c r="D166" s="66"/>
      <c r="E166" s="67"/>
      <c r="F166" s="66"/>
      <c r="G166" s="67"/>
      <c r="H166" s="68"/>
      <c r="I166" s="69" t="s">
        <v>75</v>
      </c>
      <c r="J166" s="132">
        <v>3.04</v>
      </c>
      <c r="K166" s="133">
        <v>5.78</v>
      </c>
      <c r="L166" s="134">
        <v>3.46</v>
      </c>
      <c r="M166" s="55"/>
    </row>
    <row r="167" spans="1:13">
      <c r="A167" s="573"/>
      <c r="B167" s="626" t="s">
        <v>76</v>
      </c>
      <c r="C167" s="59" t="s">
        <v>52</v>
      </c>
      <c r="D167" s="60">
        <v>46.8</v>
      </c>
      <c r="E167" s="61" t="s">
        <v>72</v>
      </c>
      <c r="F167" s="60">
        <v>48.7</v>
      </c>
      <c r="G167" s="61">
        <v>45</v>
      </c>
      <c r="H167" s="62">
        <v>49.6</v>
      </c>
      <c r="I167" s="63">
        <v>30</v>
      </c>
      <c r="J167" s="51">
        <v>2.73</v>
      </c>
      <c r="K167" s="52">
        <v>3.36</v>
      </c>
      <c r="L167" s="53">
        <v>3.67</v>
      </c>
      <c r="M167" s="25"/>
    </row>
    <row r="168" spans="1:13">
      <c r="A168" s="573"/>
      <c r="B168" s="627"/>
      <c r="C168" s="31" t="s">
        <v>51</v>
      </c>
      <c r="D168" s="32" t="s">
        <v>73</v>
      </c>
      <c r="E168" s="33" t="s">
        <v>73</v>
      </c>
      <c r="F168" s="32" t="s">
        <v>73</v>
      </c>
      <c r="G168" s="33" t="s">
        <v>73</v>
      </c>
      <c r="H168" s="34" t="s">
        <v>73</v>
      </c>
      <c r="I168" s="33" t="s">
        <v>73</v>
      </c>
      <c r="J168" s="27">
        <v>3.22</v>
      </c>
      <c r="K168" s="28">
        <v>4.6500000000000004</v>
      </c>
      <c r="L168" s="29">
        <v>4.87</v>
      </c>
      <c r="M168" s="30"/>
    </row>
    <row r="169" spans="1:13">
      <c r="A169" s="573"/>
      <c r="B169" s="627"/>
      <c r="C169" s="35"/>
      <c r="D169" s="32"/>
      <c r="E169" s="36"/>
      <c r="F169" s="32"/>
      <c r="G169" s="36"/>
      <c r="H169" s="34"/>
      <c r="I169" s="64" t="s">
        <v>74</v>
      </c>
      <c r="J169" s="38">
        <f>J167+J168</f>
        <v>5.95</v>
      </c>
      <c r="K169" s="39">
        <f>K167+K168</f>
        <v>8.01</v>
      </c>
      <c r="L169" s="289">
        <f>L167+L168</f>
        <v>8.5399999999999991</v>
      </c>
      <c r="M169" s="30"/>
    </row>
    <row r="170" spans="1:13" ht="15" thickBot="1">
      <c r="A170" s="574"/>
      <c r="B170" s="634"/>
      <c r="C170" s="41"/>
      <c r="D170" s="42"/>
      <c r="E170" s="43"/>
      <c r="F170" s="42"/>
      <c r="G170" s="43"/>
      <c r="H170" s="44"/>
      <c r="I170" s="56" t="s">
        <v>79</v>
      </c>
      <c r="J170" s="46">
        <v>13.12</v>
      </c>
      <c r="K170" s="47">
        <v>17.37</v>
      </c>
      <c r="L170" s="48">
        <v>16.579999999999998</v>
      </c>
      <c r="M170" s="49">
        <v>14</v>
      </c>
    </row>
    <row r="171" spans="1:13">
      <c r="A171" s="572">
        <v>36</v>
      </c>
      <c r="B171" s="575" t="s">
        <v>71</v>
      </c>
      <c r="C171" s="59">
        <v>5</v>
      </c>
      <c r="D171" s="640" t="s">
        <v>84</v>
      </c>
      <c r="E171" s="641"/>
      <c r="F171" s="60">
        <v>49</v>
      </c>
      <c r="G171" s="61">
        <v>30</v>
      </c>
      <c r="H171" s="62">
        <v>49.8</v>
      </c>
      <c r="I171" s="63">
        <v>100</v>
      </c>
      <c r="J171" s="51">
        <v>0</v>
      </c>
      <c r="K171" s="52">
        <v>0</v>
      </c>
      <c r="L171" s="53">
        <v>0</v>
      </c>
      <c r="M171" s="25"/>
    </row>
    <row r="172" spans="1:13">
      <c r="A172" s="573"/>
      <c r="B172" s="576"/>
      <c r="C172" s="31">
        <v>7</v>
      </c>
      <c r="D172" s="642"/>
      <c r="E172" s="643"/>
      <c r="F172" s="32" t="s">
        <v>73</v>
      </c>
      <c r="G172" s="33" t="s">
        <v>73</v>
      </c>
      <c r="H172" s="34" t="s">
        <v>73</v>
      </c>
      <c r="I172" s="33" t="s">
        <v>73</v>
      </c>
      <c r="J172" s="22">
        <v>0.02</v>
      </c>
      <c r="K172" s="23">
        <v>0.02</v>
      </c>
      <c r="L172" s="24">
        <v>0.03</v>
      </c>
      <c r="M172" s="30"/>
    </row>
    <row r="173" spans="1:13">
      <c r="A173" s="573"/>
      <c r="B173" s="576"/>
      <c r="C173" s="31">
        <v>8</v>
      </c>
      <c r="D173" s="642"/>
      <c r="E173" s="643"/>
      <c r="F173" s="32" t="s">
        <v>73</v>
      </c>
      <c r="G173" s="33" t="s">
        <v>73</v>
      </c>
      <c r="H173" s="34" t="s">
        <v>73</v>
      </c>
      <c r="I173" s="33" t="s">
        <v>73</v>
      </c>
      <c r="J173" s="27">
        <v>0.02</v>
      </c>
      <c r="K173" s="28">
        <v>0.03</v>
      </c>
      <c r="L173" s="29">
        <v>0.03</v>
      </c>
      <c r="M173" s="30"/>
    </row>
    <row r="174" spans="1:13">
      <c r="A174" s="573"/>
      <c r="B174" s="576"/>
      <c r="C174" s="31">
        <v>10</v>
      </c>
      <c r="D174" s="642"/>
      <c r="E174" s="643"/>
      <c r="F174" s="32" t="s">
        <v>73</v>
      </c>
      <c r="G174" s="33" t="s">
        <v>73</v>
      </c>
      <c r="H174" s="34" t="s">
        <v>73</v>
      </c>
      <c r="I174" s="33" t="s">
        <v>73</v>
      </c>
      <c r="J174" s="135">
        <v>0</v>
      </c>
      <c r="K174" s="136">
        <v>0</v>
      </c>
      <c r="L174" s="241">
        <v>0</v>
      </c>
      <c r="M174" s="30"/>
    </row>
    <row r="175" spans="1:13">
      <c r="A175" s="573"/>
      <c r="B175" s="576"/>
      <c r="C175" s="31">
        <v>19</v>
      </c>
      <c r="D175" s="644"/>
      <c r="E175" s="645"/>
      <c r="F175" s="32" t="s">
        <v>73</v>
      </c>
      <c r="G175" s="33" t="s">
        <v>73</v>
      </c>
      <c r="H175" s="34" t="s">
        <v>73</v>
      </c>
      <c r="I175" s="33" t="s">
        <v>73</v>
      </c>
      <c r="J175" s="27">
        <v>0</v>
      </c>
      <c r="K175" s="28">
        <v>0</v>
      </c>
      <c r="L175" s="29">
        <v>0</v>
      </c>
      <c r="M175" s="30"/>
    </row>
    <row r="176" spans="1:13">
      <c r="A176" s="573"/>
      <c r="B176" s="576"/>
      <c r="C176" s="35"/>
      <c r="D176" s="32"/>
      <c r="E176" s="36"/>
      <c r="F176" s="32"/>
      <c r="G176" s="36"/>
      <c r="H176" s="34"/>
      <c r="I176" s="64" t="s">
        <v>74</v>
      </c>
      <c r="J176" s="38">
        <f>SUM(J171:J175)</f>
        <v>0.04</v>
      </c>
      <c r="K176" s="39">
        <f>SUM(K171:K175)</f>
        <v>0.05</v>
      </c>
      <c r="L176" s="289">
        <f>SUM(L171:L175)</f>
        <v>0.06</v>
      </c>
      <c r="M176" s="30">
        <v>3.9</v>
      </c>
    </row>
    <row r="177" spans="1:13" ht="15" thickBot="1">
      <c r="A177" s="574"/>
      <c r="B177" s="577"/>
      <c r="C177" s="41"/>
      <c r="D177" s="42"/>
      <c r="E177" s="43"/>
      <c r="F177" s="42"/>
      <c r="G177" s="43"/>
      <c r="H177" s="44"/>
      <c r="I177" s="56" t="s">
        <v>75</v>
      </c>
      <c r="J177" s="46">
        <v>1.47</v>
      </c>
      <c r="K177" s="47">
        <v>1.23</v>
      </c>
      <c r="L177" s="48">
        <v>0.97</v>
      </c>
      <c r="M177" s="49"/>
    </row>
    <row r="178" spans="1:13">
      <c r="A178" s="572">
        <v>50</v>
      </c>
      <c r="B178" s="627" t="s">
        <v>76</v>
      </c>
      <c r="C178" s="59" t="s">
        <v>54</v>
      </c>
      <c r="D178" s="60">
        <v>47.8</v>
      </c>
      <c r="E178" s="61" t="s">
        <v>72</v>
      </c>
      <c r="F178" s="60">
        <v>48.8</v>
      </c>
      <c r="G178" s="61">
        <v>25</v>
      </c>
      <c r="H178" s="62">
        <v>49.7</v>
      </c>
      <c r="I178" s="63">
        <v>80</v>
      </c>
      <c r="J178" s="51">
        <v>0.3</v>
      </c>
      <c r="K178" s="52">
        <v>0.5</v>
      </c>
      <c r="L178" s="53">
        <v>0.9</v>
      </c>
      <c r="M178" s="25"/>
    </row>
    <row r="179" spans="1:13">
      <c r="A179" s="573"/>
      <c r="B179" s="627"/>
      <c r="C179" s="31" t="s">
        <v>55</v>
      </c>
      <c r="D179" s="32" t="s">
        <v>73</v>
      </c>
      <c r="E179" s="33" t="s">
        <v>73</v>
      </c>
      <c r="F179" s="32" t="s">
        <v>73</v>
      </c>
      <c r="G179" s="33" t="s">
        <v>73</v>
      </c>
      <c r="H179" s="34" t="s">
        <v>73</v>
      </c>
      <c r="I179" s="33" t="s">
        <v>73</v>
      </c>
      <c r="J179" s="27">
        <v>0.3</v>
      </c>
      <c r="K179" s="28">
        <v>0.6</v>
      </c>
      <c r="L179" s="29">
        <v>0.6</v>
      </c>
      <c r="M179" s="30"/>
    </row>
    <row r="180" spans="1:13">
      <c r="A180" s="573"/>
      <c r="B180" s="627"/>
      <c r="C180" s="31" t="s">
        <v>53</v>
      </c>
      <c r="D180" s="32" t="s">
        <v>73</v>
      </c>
      <c r="E180" s="33" t="s">
        <v>73</v>
      </c>
      <c r="F180" s="32" t="s">
        <v>73</v>
      </c>
      <c r="G180" s="33" t="s">
        <v>73</v>
      </c>
      <c r="H180" s="34" t="s">
        <v>73</v>
      </c>
      <c r="I180" s="33" t="s">
        <v>73</v>
      </c>
      <c r="J180" s="137">
        <v>0.3</v>
      </c>
      <c r="K180" s="138">
        <v>0.6</v>
      </c>
      <c r="L180" s="170">
        <v>0.6</v>
      </c>
      <c r="M180" s="30"/>
    </row>
    <row r="181" spans="1:13">
      <c r="A181" s="573"/>
      <c r="B181" s="627"/>
      <c r="C181" s="35"/>
      <c r="D181" s="32"/>
      <c r="E181" s="36"/>
      <c r="F181" s="32"/>
      <c r="G181" s="36"/>
      <c r="H181" s="34"/>
      <c r="I181" s="139" t="s">
        <v>74</v>
      </c>
      <c r="J181" s="38">
        <f>J178+J179+J180</f>
        <v>0.89999999999999991</v>
      </c>
      <c r="K181" s="39">
        <f>K178+K179+K180</f>
        <v>1.7000000000000002</v>
      </c>
      <c r="L181" s="289">
        <f>L178+L179+L180</f>
        <v>2.1</v>
      </c>
      <c r="M181" s="30"/>
    </row>
    <row r="182" spans="1:13" ht="15" thickBot="1">
      <c r="A182" s="573"/>
      <c r="B182" s="627"/>
      <c r="C182" s="65"/>
      <c r="D182" s="66"/>
      <c r="E182" s="67"/>
      <c r="F182" s="66"/>
      <c r="G182" s="67"/>
      <c r="H182" s="68"/>
      <c r="I182" s="69" t="s">
        <v>93</v>
      </c>
      <c r="J182" s="140">
        <v>1.2</v>
      </c>
      <c r="K182" s="141">
        <v>2.2000000000000002</v>
      </c>
      <c r="L182" s="388">
        <v>2.7</v>
      </c>
      <c r="M182" s="55"/>
    </row>
    <row r="183" spans="1:13">
      <c r="A183" s="599"/>
      <c r="B183" s="626" t="s">
        <v>71</v>
      </c>
      <c r="C183" s="59">
        <v>3</v>
      </c>
      <c r="D183" s="60">
        <v>47.8</v>
      </c>
      <c r="E183" s="61" t="s">
        <v>72</v>
      </c>
      <c r="F183" s="60">
        <v>48.8</v>
      </c>
      <c r="G183" s="61">
        <v>25</v>
      </c>
      <c r="H183" s="62">
        <v>49.7</v>
      </c>
      <c r="I183" s="63">
        <v>80</v>
      </c>
      <c r="J183" s="51">
        <v>0.09</v>
      </c>
      <c r="K183" s="52">
        <v>0.09</v>
      </c>
      <c r="L183" s="53">
        <v>0.09</v>
      </c>
      <c r="M183" s="25"/>
    </row>
    <row r="184" spans="1:13">
      <c r="A184" s="599"/>
      <c r="B184" s="627"/>
      <c r="C184" s="252">
        <v>6</v>
      </c>
      <c r="D184" s="32" t="s">
        <v>73</v>
      </c>
      <c r="E184" s="33" t="s">
        <v>73</v>
      </c>
      <c r="F184" s="32" t="s">
        <v>73</v>
      </c>
      <c r="G184" s="33" t="s">
        <v>73</v>
      </c>
      <c r="H184" s="34" t="s">
        <v>73</v>
      </c>
      <c r="I184" s="33" t="s">
        <v>73</v>
      </c>
      <c r="J184" s="27">
        <v>0.39</v>
      </c>
      <c r="K184" s="28">
        <v>0.49</v>
      </c>
      <c r="L184" s="29">
        <v>0.68</v>
      </c>
      <c r="M184" s="30"/>
    </row>
    <row r="185" spans="1:13">
      <c r="A185" s="599"/>
      <c r="B185" s="627"/>
      <c r="C185" s="252">
        <v>10</v>
      </c>
      <c r="D185" s="32" t="s">
        <v>73</v>
      </c>
      <c r="E185" s="33" t="s">
        <v>73</v>
      </c>
      <c r="F185" s="32" t="s">
        <v>73</v>
      </c>
      <c r="G185" s="33" t="s">
        <v>73</v>
      </c>
      <c r="H185" s="34" t="s">
        <v>73</v>
      </c>
      <c r="I185" s="33" t="s">
        <v>73</v>
      </c>
      <c r="J185" s="27">
        <v>0</v>
      </c>
      <c r="K185" s="28">
        <v>0</v>
      </c>
      <c r="L185" s="29">
        <v>0.01</v>
      </c>
      <c r="M185" s="30"/>
    </row>
    <row r="186" spans="1:13">
      <c r="A186" s="599"/>
      <c r="B186" s="627"/>
      <c r="C186" s="252">
        <v>11</v>
      </c>
      <c r="D186" s="32" t="s">
        <v>73</v>
      </c>
      <c r="E186" s="33" t="s">
        <v>73</v>
      </c>
      <c r="F186" s="32" t="s">
        <v>73</v>
      </c>
      <c r="G186" s="33" t="s">
        <v>73</v>
      </c>
      <c r="H186" s="34" t="s">
        <v>73</v>
      </c>
      <c r="I186" s="33" t="s">
        <v>73</v>
      </c>
      <c r="J186" s="27">
        <v>0</v>
      </c>
      <c r="K186" s="28">
        <v>0</v>
      </c>
      <c r="L186" s="29">
        <v>0</v>
      </c>
      <c r="M186" s="30"/>
    </row>
    <row r="187" spans="1:13">
      <c r="A187" s="599"/>
      <c r="B187" s="627"/>
      <c r="C187" s="252">
        <v>21</v>
      </c>
      <c r="D187" s="32" t="s">
        <v>73</v>
      </c>
      <c r="E187" s="33" t="s">
        <v>73</v>
      </c>
      <c r="F187" s="32" t="s">
        <v>73</v>
      </c>
      <c r="G187" s="33" t="s">
        <v>73</v>
      </c>
      <c r="H187" s="34" t="s">
        <v>73</v>
      </c>
      <c r="I187" s="33" t="s">
        <v>73</v>
      </c>
      <c r="J187" s="27">
        <v>0.02</v>
      </c>
      <c r="K187" s="28">
        <v>0.02</v>
      </c>
      <c r="L187" s="29">
        <v>0.02</v>
      </c>
      <c r="M187" s="30"/>
    </row>
    <row r="188" spans="1:13">
      <c r="A188" s="599"/>
      <c r="B188" s="627"/>
      <c r="C188" s="252">
        <v>22</v>
      </c>
      <c r="D188" s="32" t="s">
        <v>73</v>
      </c>
      <c r="E188" s="33" t="s">
        <v>73</v>
      </c>
      <c r="F188" s="32" t="s">
        <v>73</v>
      </c>
      <c r="G188" s="33" t="s">
        <v>73</v>
      </c>
      <c r="H188" s="34" t="s">
        <v>73</v>
      </c>
      <c r="I188" s="33" t="s">
        <v>73</v>
      </c>
      <c r="J188" s="27">
        <v>0.08</v>
      </c>
      <c r="K188" s="28">
        <v>0.13</v>
      </c>
      <c r="L188" s="29">
        <v>0.14000000000000001</v>
      </c>
      <c r="M188" s="30"/>
    </row>
    <row r="189" spans="1:13">
      <c r="A189" s="599"/>
      <c r="B189" s="627"/>
      <c r="C189" s="142"/>
      <c r="D189" s="66"/>
      <c r="E189" s="36"/>
      <c r="F189" s="66"/>
      <c r="G189" s="143"/>
      <c r="H189" s="68"/>
      <c r="I189" s="64" t="s">
        <v>74</v>
      </c>
      <c r="J189" s="38">
        <f>SUM(J183:J188)</f>
        <v>0.57999999999999996</v>
      </c>
      <c r="K189" s="39">
        <f>SUM(K183:K188)</f>
        <v>0.73</v>
      </c>
      <c r="L189" s="289">
        <f>SUM(L183:L188)</f>
        <v>0.94000000000000006</v>
      </c>
      <c r="M189" s="30"/>
    </row>
    <row r="190" spans="1:13" ht="15" thickBot="1">
      <c r="A190" s="646"/>
      <c r="B190" s="634"/>
      <c r="C190" s="144"/>
      <c r="D190" s="42"/>
      <c r="E190" s="43"/>
      <c r="F190" s="42"/>
      <c r="G190" s="43"/>
      <c r="H190" s="44"/>
      <c r="I190" s="56" t="s">
        <v>75</v>
      </c>
      <c r="J190" s="46">
        <v>2.2599999999999998</v>
      </c>
      <c r="K190" s="47">
        <v>3.09</v>
      </c>
      <c r="L190" s="48">
        <v>3.49</v>
      </c>
      <c r="M190" s="49">
        <v>4</v>
      </c>
    </row>
    <row r="191" spans="1:13">
      <c r="A191" s="572">
        <v>52</v>
      </c>
      <c r="B191" s="145" t="s">
        <v>94</v>
      </c>
      <c r="C191" s="257" t="s">
        <v>95</v>
      </c>
      <c r="D191" s="60">
        <v>46.5</v>
      </c>
      <c r="E191" s="61" t="s">
        <v>72</v>
      </c>
      <c r="F191" s="60">
        <v>48.6</v>
      </c>
      <c r="G191" s="61">
        <v>80</v>
      </c>
      <c r="H191" s="62">
        <v>49.4</v>
      </c>
      <c r="I191" s="63">
        <v>10</v>
      </c>
      <c r="J191" s="51">
        <v>3.98</v>
      </c>
      <c r="K191" s="52">
        <v>4.97</v>
      </c>
      <c r="L191" s="53">
        <v>5.04</v>
      </c>
      <c r="M191" s="25"/>
    </row>
    <row r="192" spans="1:13" ht="15" thickBot="1">
      <c r="A192" s="573"/>
      <c r="B192" s="146" t="s">
        <v>96</v>
      </c>
      <c r="C192" s="258" t="s">
        <v>3</v>
      </c>
      <c r="D192" s="42" t="s">
        <v>73</v>
      </c>
      <c r="E192" s="147" t="s">
        <v>73</v>
      </c>
      <c r="F192" s="42" t="s">
        <v>73</v>
      </c>
      <c r="G192" s="147" t="s">
        <v>73</v>
      </c>
      <c r="H192" s="44" t="s">
        <v>73</v>
      </c>
      <c r="I192" s="147" t="s">
        <v>73</v>
      </c>
      <c r="J192" s="148">
        <v>5.68</v>
      </c>
      <c r="K192" s="149">
        <v>6.4</v>
      </c>
      <c r="L192" s="430">
        <v>6.3</v>
      </c>
      <c r="M192" s="49"/>
    </row>
    <row r="193" spans="1:13">
      <c r="A193" s="573"/>
      <c r="B193" s="575" t="s">
        <v>71</v>
      </c>
      <c r="C193" s="17">
        <v>5</v>
      </c>
      <c r="D193" s="150">
        <v>46.5</v>
      </c>
      <c r="E193" s="61" t="s">
        <v>72</v>
      </c>
      <c r="F193" s="18">
        <v>48.6</v>
      </c>
      <c r="G193" s="151">
        <v>80</v>
      </c>
      <c r="H193" s="62">
        <v>49.4</v>
      </c>
      <c r="I193" s="63">
        <v>10</v>
      </c>
      <c r="J193" s="152">
        <v>0.754</v>
      </c>
      <c r="K193" s="23">
        <v>0.745</v>
      </c>
      <c r="L193" s="24">
        <v>0.746</v>
      </c>
      <c r="M193" s="25"/>
    </row>
    <row r="194" spans="1:13">
      <c r="A194" s="573"/>
      <c r="B194" s="576"/>
      <c r="C194" s="31">
        <v>7</v>
      </c>
      <c r="D194" s="95" t="s">
        <v>73</v>
      </c>
      <c r="E194" s="33" t="s">
        <v>73</v>
      </c>
      <c r="F194" s="32" t="s">
        <v>73</v>
      </c>
      <c r="G194" s="96" t="s">
        <v>73</v>
      </c>
      <c r="H194" s="34" t="s">
        <v>73</v>
      </c>
      <c r="I194" s="36" t="s">
        <v>73</v>
      </c>
      <c r="J194" s="153">
        <v>0</v>
      </c>
      <c r="K194" s="154">
        <v>0</v>
      </c>
      <c r="L194" s="155">
        <v>0</v>
      </c>
      <c r="M194" s="30" t="s">
        <v>19</v>
      </c>
    </row>
    <row r="195" spans="1:13">
      <c r="A195" s="573"/>
      <c r="B195" s="576"/>
      <c r="C195" s="31">
        <v>8</v>
      </c>
      <c r="D195" s="95" t="s">
        <v>73</v>
      </c>
      <c r="E195" s="33" t="s">
        <v>73</v>
      </c>
      <c r="F195" s="32" t="s">
        <v>73</v>
      </c>
      <c r="G195" s="96" t="s">
        <v>73</v>
      </c>
      <c r="H195" s="34" t="s">
        <v>73</v>
      </c>
      <c r="I195" s="36" t="s">
        <v>73</v>
      </c>
      <c r="J195" s="86">
        <v>0.97899999999999998</v>
      </c>
      <c r="K195" s="28">
        <v>0.9</v>
      </c>
      <c r="L195" s="29">
        <v>0.96</v>
      </c>
      <c r="M195" s="30"/>
    </row>
    <row r="196" spans="1:13">
      <c r="A196" s="573"/>
      <c r="B196" s="576"/>
      <c r="C196" s="31">
        <v>9</v>
      </c>
      <c r="D196" s="95" t="s">
        <v>73</v>
      </c>
      <c r="E196" s="33" t="s">
        <v>73</v>
      </c>
      <c r="F196" s="32" t="s">
        <v>73</v>
      </c>
      <c r="G196" s="96" t="s">
        <v>73</v>
      </c>
      <c r="H196" s="34" t="s">
        <v>73</v>
      </c>
      <c r="I196" s="36" t="s">
        <v>73</v>
      </c>
      <c r="J196" s="86">
        <v>0.18099999999999999</v>
      </c>
      <c r="K196" s="28">
        <v>0.114</v>
      </c>
      <c r="L196" s="29">
        <v>0.221</v>
      </c>
      <c r="M196" s="30"/>
    </row>
    <row r="197" spans="1:13">
      <c r="A197" s="573"/>
      <c r="B197" s="576"/>
      <c r="C197" s="31">
        <v>11</v>
      </c>
      <c r="D197" s="95" t="s">
        <v>73</v>
      </c>
      <c r="E197" s="33" t="s">
        <v>73</v>
      </c>
      <c r="F197" s="32" t="s">
        <v>73</v>
      </c>
      <c r="G197" s="96" t="s">
        <v>73</v>
      </c>
      <c r="H197" s="34" t="s">
        <v>73</v>
      </c>
      <c r="I197" s="36" t="s">
        <v>73</v>
      </c>
      <c r="J197" s="86">
        <v>1.7450000000000001</v>
      </c>
      <c r="K197" s="28">
        <v>1.4</v>
      </c>
      <c r="L197" s="29">
        <v>1.337</v>
      </c>
      <c r="M197" s="30"/>
    </row>
    <row r="198" spans="1:13">
      <c r="A198" s="573"/>
      <c r="B198" s="576"/>
      <c r="C198" s="31">
        <v>12</v>
      </c>
      <c r="D198" s="95" t="s">
        <v>73</v>
      </c>
      <c r="E198" s="33" t="s">
        <v>73</v>
      </c>
      <c r="F198" s="32" t="s">
        <v>73</v>
      </c>
      <c r="G198" s="96" t="s">
        <v>73</v>
      </c>
      <c r="H198" s="34" t="s">
        <v>73</v>
      </c>
      <c r="I198" s="36" t="s">
        <v>73</v>
      </c>
      <c r="J198" s="86">
        <v>0.11799999999999999</v>
      </c>
      <c r="K198" s="28">
        <v>3.2000000000000001E-2</v>
      </c>
      <c r="L198" s="29">
        <v>0.114</v>
      </c>
      <c r="M198" s="30"/>
    </row>
    <row r="199" spans="1:13">
      <c r="A199" s="573"/>
      <c r="B199" s="576"/>
      <c r="C199" s="31">
        <v>14</v>
      </c>
      <c r="D199" s="95" t="s">
        <v>73</v>
      </c>
      <c r="E199" s="33" t="s">
        <v>73</v>
      </c>
      <c r="F199" s="32" t="s">
        <v>73</v>
      </c>
      <c r="G199" s="96" t="s">
        <v>73</v>
      </c>
      <c r="H199" s="34" t="s">
        <v>73</v>
      </c>
      <c r="I199" s="36" t="s">
        <v>73</v>
      </c>
      <c r="J199" s="153">
        <v>0</v>
      </c>
      <c r="K199" s="154">
        <v>0</v>
      </c>
      <c r="L199" s="155">
        <v>0</v>
      </c>
      <c r="M199" s="30" t="s">
        <v>19</v>
      </c>
    </row>
    <row r="200" spans="1:13">
      <c r="A200" s="573"/>
      <c r="B200" s="576"/>
      <c r="C200" s="31">
        <v>16</v>
      </c>
      <c r="D200" s="95" t="s">
        <v>73</v>
      </c>
      <c r="E200" s="33" t="s">
        <v>73</v>
      </c>
      <c r="F200" s="32" t="s">
        <v>73</v>
      </c>
      <c r="G200" s="96" t="s">
        <v>73</v>
      </c>
      <c r="H200" s="34" t="s">
        <v>73</v>
      </c>
      <c r="I200" s="36" t="s">
        <v>73</v>
      </c>
      <c r="J200" s="86">
        <v>2.3420000000000001</v>
      </c>
      <c r="K200" s="28">
        <v>2.4300000000000002</v>
      </c>
      <c r="L200" s="29">
        <v>2.67</v>
      </c>
      <c r="M200" s="30"/>
    </row>
    <row r="201" spans="1:13">
      <c r="A201" s="573"/>
      <c r="B201" s="576"/>
      <c r="C201" s="35"/>
      <c r="D201" s="95"/>
      <c r="E201" s="36"/>
      <c r="F201" s="32"/>
      <c r="G201" s="84"/>
      <c r="H201" s="34"/>
      <c r="I201" s="64" t="s">
        <v>97</v>
      </c>
      <c r="J201" s="87">
        <f>SUM(J193:J200)</f>
        <v>6.1189999999999998</v>
      </c>
      <c r="K201" s="39">
        <f>SUM(K193:K200)</f>
        <v>5.6210000000000004</v>
      </c>
      <c r="L201" s="289">
        <f>SUM(L193:L200)</f>
        <v>6.048</v>
      </c>
      <c r="M201" s="30"/>
    </row>
    <row r="202" spans="1:13">
      <c r="A202" s="573"/>
      <c r="B202" s="576"/>
      <c r="C202" s="35"/>
      <c r="D202" s="95"/>
      <c r="E202" s="36"/>
      <c r="F202" s="32"/>
      <c r="G202" s="84"/>
      <c r="H202" s="34"/>
      <c r="I202" s="64" t="s">
        <v>75</v>
      </c>
      <c r="J202" s="87">
        <v>8.17</v>
      </c>
      <c r="K202" s="39">
        <v>7.73</v>
      </c>
      <c r="L202" s="289">
        <v>8.1300000000000008</v>
      </c>
      <c r="M202" s="30"/>
    </row>
    <row r="203" spans="1:13">
      <c r="A203" s="573"/>
      <c r="B203" s="576"/>
      <c r="C203" s="35"/>
      <c r="D203" s="95"/>
      <c r="E203" s="36"/>
      <c r="F203" s="32"/>
      <c r="G203" s="84"/>
      <c r="H203" s="34"/>
      <c r="I203" s="64" t="s">
        <v>98</v>
      </c>
      <c r="J203" s="87">
        <v>9.66</v>
      </c>
      <c r="K203" s="39">
        <v>11.37</v>
      </c>
      <c r="L203" s="289">
        <v>11.34</v>
      </c>
      <c r="M203" s="30">
        <v>23</v>
      </c>
    </row>
    <row r="204" spans="1:13" ht="15" thickBot="1">
      <c r="A204" s="574"/>
      <c r="B204" s="577"/>
      <c r="C204" s="41"/>
      <c r="D204" s="108"/>
      <c r="E204" s="43"/>
      <c r="F204" s="42"/>
      <c r="G204" s="88"/>
      <c r="H204" s="44"/>
      <c r="I204" s="56" t="s">
        <v>80</v>
      </c>
      <c r="J204" s="89">
        <v>9.66</v>
      </c>
      <c r="K204" s="47">
        <v>11.37</v>
      </c>
      <c r="L204" s="48">
        <v>11.34</v>
      </c>
      <c r="M204" s="49"/>
    </row>
    <row r="205" spans="1:13">
      <c r="A205" s="572">
        <v>53</v>
      </c>
      <c r="B205" s="575" t="s">
        <v>71</v>
      </c>
      <c r="C205" s="59">
        <v>5</v>
      </c>
      <c r="D205" s="60">
        <v>46.5</v>
      </c>
      <c r="E205" s="61" t="s">
        <v>72</v>
      </c>
      <c r="F205" s="60">
        <v>48.6</v>
      </c>
      <c r="G205" s="61">
        <v>85</v>
      </c>
      <c r="H205" s="62">
        <v>49.5</v>
      </c>
      <c r="I205" s="63">
        <v>20</v>
      </c>
      <c r="J205" s="51">
        <v>7.0000000000000007E-2</v>
      </c>
      <c r="K205" s="52">
        <v>0.23499999999999999</v>
      </c>
      <c r="L205" s="53">
        <v>0.26500000000000001</v>
      </c>
      <c r="M205" s="25"/>
    </row>
    <row r="206" spans="1:13">
      <c r="A206" s="573"/>
      <c r="B206" s="576"/>
      <c r="C206" s="31">
        <v>6</v>
      </c>
      <c r="D206" s="32" t="s">
        <v>73</v>
      </c>
      <c r="E206" s="33" t="s">
        <v>73</v>
      </c>
      <c r="F206" s="32" t="s">
        <v>73</v>
      </c>
      <c r="G206" s="33" t="s">
        <v>73</v>
      </c>
      <c r="H206" s="34" t="s">
        <v>73</v>
      </c>
      <c r="I206" s="33" t="s">
        <v>73</v>
      </c>
      <c r="J206" s="27">
        <v>0.748</v>
      </c>
      <c r="K206" s="28">
        <v>1.0860000000000001</v>
      </c>
      <c r="L206" s="29">
        <v>1.4450000000000001</v>
      </c>
      <c r="M206" s="30"/>
    </row>
    <row r="207" spans="1:13">
      <c r="A207" s="573"/>
      <c r="B207" s="576"/>
      <c r="C207" s="31">
        <v>7</v>
      </c>
      <c r="D207" s="32" t="s">
        <v>73</v>
      </c>
      <c r="E207" s="33" t="s">
        <v>73</v>
      </c>
      <c r="F207" s="32" t="s">
        <v>73</v>
      </c>
      <c r="G207" s="33" t="s">
        <v>73</v>
      </c>
      <c r="H207" s="34" t="s">
        <v>73</v>
      </c>
      <c r="I207" s="33" t="s">
        <v>73</v>
      </c>
      <c r="J207" s="27">
        <v>0.8</v>
      </c>
      <c r="K207" s="28">
        <v>1.22</v>
      </c>
      <c r="L207" s="29">
        <v>1.423</v>
      </c>
      <c r="M207" s="30"/>
    </row>
    <row r="208" spans="1:13">
      <c r="A208" s="573"/>
      <c r="B208" s="576"/>
      <c r="C208" s="31">
        <v>8</v>
      </c>
      <c r="D208" s="32" t="s">
        <v>73</v>
      </c>
      <c r="E208" s="33" t="s">
        <v>73</v>
      </c>
      <c r="F208" s="32" t="s">
        <v>73</v>
      </c>
      <c r="G208" s="33" t="s">
        <v>73</v>
      </c>
      <c r="H208" s="34" t="s">
        <v>73</v>
      </c>
      <c r="I208" s="33" t="s">
        <v>73</v>
      </c>
      <c r="J208" s="27">
        <v>1.093</v>
      </c>
      <c r="K208" s="28">
        <v>1.7230000000000001</v>
      </c>
      <c r="L208" s="29">
        <v>1.9530000000000001</v>
      </c>
      <c r="M208" s="30"/>
    </row>
    <row r="209" spans="1:13">
      <c r="A209" s="573"/>
      <c r="B209" s="576"/>
      <c r="C209" s="31">
        <v>9</v>
      </c>
      <c r="D209" s="32" t="s">
        <v>73</v>
      </c>
      <c r="E209" s="33" t="s">
        <v>73</v>
      </c>
      <c r="F209" s="32" t="s">
        <v>73</v>
      </c>
      <c r="G209" s="33" t="s">
        <v>73</v>
      </c>
      <c r="H209" s="34" t="s">
        <v>73</v>
      </c>
      <c r="I209" s="33" t="s">
        <v>73</v>
      </c>
      <c r="J209" s="27">
        <v>0.56799999999999995</v>
      </c>
      <c r="K209" s="28">
        <v>0.83099999999999996</v>
      </c>
      <c r="L209" s="29">
        <v>0.91500000000000004</v>
      </c>
      <c r="M209" s="30"/>
    </row>
    <row r="210" spans="1:13">
      <c r="A210" s="573"/>
      <c r="B210" s="576"/>
      <c r="C210" s="31">
        <v>11</v>
      </c>
      <c r="D210" s="32" t="s">
        <v>73</v>
      </c>
      <c r="E210" s="33" t="s">
        <v>73</v>
      </c>
      <c r="F210" s="32" t="s">
        <v>73</v>
      </c>
      <c r="G210" s="33" t="s">
        <v>73</v>
      </c>
      <c r="H210" s="34" t="s">
        <v>73</v>
      </c>
      <c r="I210" s="33" t="s">
        <v>73</v>
      </c>
      <c r="J210" s="27">
        <v>0.44900000000000001</v>
      </c>
      <c r="K210" s="28">
        <v>0.61399999999999999</v>
      </c>
      <c r="L210" s="29">
        <v>0.81499999999999995</v>
      </c>
      <c r="M210" s="30"/>
    </row>
    <row r="211" spans="1:13">
      <c r="A211" s="573"/>
      <c r="B211" s="576"/>
      <c r="C211" s="31">
        <v>12</v>
      </c>
      <c r="D211" s="32" t="s">
        <v>73</v>
      </c>
      <c r="E211" s="33" t="s">
        <v>73</v>
      </c>
      <c r="F211" s="32" t="s">
        <v>73</v>
      </c>
      <c r="G211" s="33" t="s">
        <v>73</v>
      </c>
      <c r="H211" s="34" t="s">
        <v>73</v>
      </c>
      <c r="I211" s="33" t="s">
        <v>73</v>
      </c>
      <c r="J211" s="27">
        <v>0.28699999999999998</v>
      </c>
      <c r="K211" s="28">
        <v>0.36899999999999999</v>
      </c>
      <c r="L211" s="29">
        <v>0.372</v>
      </c>
      <c r="M211" s="30"/>
    </row>
    <row r="212" spans="1:13">
      <c r="A212" s="573"/>
      <c r="B212" s="576"/>
      <c r="C212" s="31">
        <v>20</v>
      </c>
      <c r="D212" s="32" t="s">
        <v>73</v>
      </c>
      <c r="E212" s="33" t="s">
        <v>73</v>
      </c>
      <c r="F212" s="32" t="s">
        <v>73</v>
      </c>
      <c r="G212" s="33" t="s">
        <v>73</v>
      </c>
      <c r="H212" s="34" t="s">
        <v>73</v>
      </c>
      <c r="I212" s="33" t="s">
        <v>73</v>
      </c>
      <c r="J212" s="27">
        <v>0</v>
      </c>
      <c r="K212" s="28">
        <v>0</v>
      </c>
      <c r="L212" s="29">
        <v>0</v>
      </c>
      <c r="M212" s="30"/>
    </row>
    <row r="213" spans="1:13">
      <c r="A213" s="573"/>
      <c r="B213" s="576"/>
      <c r="C213" s="31">
        <v>21</v>
      </c>
      <c r="D213" s="32" t="s">
        <v>73</v>
      </c>
      <c r="E213" s="33" t="s">
        <v>73</v>
      </c>
      <c r="F213" s="32" t="s">
        <v>73</v>
      </c>
      <c r="G213" s="33" t="s">
        <v>73</v>
      </c>
      <c r="H213" s="34" t="s">
        <v>73</v>
      </c>
      <c r="I213" s="33" t="s">
        <v>73</v>
      </c>
      <c r="J213" s="27">
        <v>5.0000000000000001E-3</v>
      </c>
      <c r="K213" s="28">
        <v>0.312</v>
      </c>
      <c r="L213" s="29">
        <v>0.02</v>
      </c>
      <c r="M213" s="30"/>
    </row>
    <row r="214" spans="1:13">
      <c r="A214" s="573"/>
      <c r="B214" s="576"/>
      <c r="C214" s="31">
        <v>24</v>
      </c>
      <c r="D214" s="32" t="s">
        <v>73</v>
      </c>
      <c r="E214" s="33" t="s">
        <v>73</v>
      </c>
      <c r="F214" s="32"/>
      <c r="G214" s="33"/>
      <c r="H214" s="34"/>
      <c r="I214" s="33"/>
      <c r="J214" s="27">
        <v>4.8000000000000001E-2</v>
      </c>
      <c r="K214" s="28">
        <v>5.7000000000000002E-2</v>
      </c>
      <c r="L214" s="29">
        <v>4.2000000000000003E-2</v>
      </c>
      <c r="M214" s="30"/>
    </row>
    <row r="215" spans="1:13">
      <c r="A215" s="573"/>
      <c r="B215" s="576"/>
      <c r="C215" s="31">
        <v>25</v>
      </c>
      <c r="D215" s="32" t="s">
        <v>73</v>
      </c>
      <c r="E215" s="33" t="s">
        <v>73</v>
      </c>
      <c r="F215" s="32"/>
      <c r="G215" s="33"/>
      <c r="H215" s="34"/>
      <c r="I215" s="33"/>
      <c r="J215" s="22">
        <v>0.06</v>
      </c>
      <c r="K215" s="23">
        <v>6.2E-2</v>
      </c>
      <c r="L215" s="24">
        <v>6.4000000000000001E-2</v>
      </c>
      <c r="M215" s="30"/>
    </row>
    <row r="216" spans="1:13">
      <c r="A216" s="573"/>
      <c r="B216" s="576"/>
      <c r="C216" s="31"/>
      <c r="D216" s="32"/>
      <c r="E216" s="36"/>
      <c r="F216" s="32"/>
      <c r="G216" s="36"/>
      <c r="H216" s="34"/>
      <c r="I216" s="64" t="s">
        <v>74</v>
      </c>
      <c r="J216" s="38">
        <f>SUM(J205:J215)</f>
        <v>4.1280000000000001</v>
      </c>
      <c r="K216" s="38">
        <f t="shared" ref="K216:L216" si="0">SUM(K205:K215)</f>
        <v>6.5090000000000012</v>
      </c>
      <c r="L216" s="431">
        <f t="shared" si="0"/>
        <v>7.3140000000000001</v>
      </c>
      <c r="M216" s="30"/>
    </row>
    <row r="217" spans="1:13">
      <c r="A217" s="573"/>
      <c r="B217" s="635"/>
      <c r="C217" s="31"/>
      <c r="D217" s="32"/>
      <c r="E217" s="36"/>
      <c r="F217" s="32"/>
      <c r="G217" s="36"/>
      <c r="H217" s="34"/>
      <c r="I217" s="64" t="s">
        <v>75</v>
      </c>
      <c r="J217" s="38">
        <v>4.38</v>
      </c>
      <c r="K217" s="39">
        <v>7.02</v>
      </c>
      <c r="L217" s="289">
        <v>7.77</v>
      </c>
      <c r="M217" s="30"/>
    </row>
    <row r="218" spans="1:13">
      <c r="A218" s="573"/>
      <c r="B218" s="636" t="s">
        <v>76</v>
      </c>
      <c r="C218" s="31" t="s">
        <v>33</v>
      </c>
      <c r="D218" s="32">
        <v>46.5</v>
      </c>
      <c r="E218" s="19" t="s">
        <v>72</v>
      </c>
      <c r="F218" s="32">
        <v>48.6</v>
      </c>
      <c r="G218" s="36">
        <v>85</v>
      </c>
      <c r="H218" s="34">
        <v>49.5</v>
      </c>
      <c r="I218" s="64">
        <v>20</v>
      </c>
      <c r="J218" s="73">
        <v>2.69</v>
      </c>
      <c r="K218" s="28">
        <v>5.09</v>
      </c>
      <c r="L218" s="74">
        <v>4.74</v>
      </c>
      <c r="M218" s="30"/>
    </row>
    <row r="219" spans="1:13">
      <c r="A219" s="573"/>
      <c r="B219" s="627"/>
      <c r="C219" s="31" t="s">
        <v>32</v>
      </c>
      <c r="D219" s="32" t="s">
        <v>73</v>
      </c>
      <c r="E219" s="33" t="s">
        <v>73</v>
      </c>
      <c r="F219" s="32" t="s">
        <v>73</v>
      </c>
      <c r="G219" s="33" t="s">
        <v>73</v>
      </c>
      <c r="H219" s="34" t="s">
        <v>73</v>
      </c>
      <c r="I219" s="33" t="s">
        <v>73</v>
      </c>
      <c r="J219" s="73">
        <v>1.72</v>
      </c>
      <c r="K219" s="28">
        <v>2.98</v>
      </c>
      <c r="L219" s="74">
        <v>3.07</v>
      </c>
      <c r="M219" s="30">
        <v>16.8</v>
      </c>
    </row>
    <row r="220" spans="1:13">
      <c r="A220" s="573"/>
      <c r="B220" s="627"/>
      <c r="C220" s="31"/>
      <c r="D220" s="32"/>
      <c r="E220" s="36"/>
      <c r="F220" s="32"/>
      <c r="G220" s="36"/>
      <c r="H220" s="34"/>
      <c r="I220" s="64" t="s">
        <v>74</v>
      </c>
      <c r="J220" s="38">
        <f>J218+J219</f>
        <v>4.41</v>
      </c>
      <c r="K220" s="39">
        <f>K218+K219</f>
        <v>8.07</v>
      </c>
      <c r="L220" s="289">
        <f>L218+L219</f>
        <v>7.8100000000000005</v>
      </c>
      <c r="M220" s="30"/>
    </row>
    <row r="221" spans="1:13" ht="15" thickBot="1">
      <c r="A221" s="574"/>
      <c r="B221" s="634"/>
      <c r="C221" s="41"/>
      <c r="D221" s="42"/>
      <c r="E221" s="43"/>
      <c r="F221" s="42"/>
      <c r="G221" s="43"/>
      <c r="H221" s="44"/>
      <c r="I221" s="56" t="s">
        <v>79</v>
      </c>
      <c r="J221" s="46">
        <v>8.98</v>
      </c>
      <c r="K221" s="47">
        <v>12.58</v>
      </c>
      <c r="L221" s="48">
        <v>12.32</v>
      </c>
      <c r="M221" s="30"/>
    </row>
    <row r="222" spans="1:13">
      <c r="A222" s="572">
        <v>57</v>
      </c>
      <c r="B222" s="242" t="s">
        <v>2</v>
      </c>
      <c r="C222" s="157"/>
      <c r="D222" s="60">
        <v>47.6</v>
      </c>
      <c r="E222" s="61" t="s">
        <v>72</v>
      </c>
      <c r="F222" s="60">
        <v>48.7</v>
      </c>
      <c r="G222" s="61">
        <v>45</v>
      </c>
      <c r="H222" s="62">
        <v>49.7</v>
      </c>
      <c r="I222" s="63">
        <v>75</v>
      </c>
      <c r="J222" s="51">
        <v>2.15</v>
      </c>
      <c r="K222" s="52">
        <v>3</v>
      </c>
      <c r="L222" s="53">
        <v>2.4500000000000002</v>
      </c>
      <c r="M222" s="30"/>
    </row>
    <row r="223" spans="1:13">
      <c r="A223" s="573"/>
      <c r="B223" s="243" t="s">
        <v>3</v>
      </c>
      <c r="C223" s="159"/>
      <c r="D223" s="32" t="s">
        <v>73</v>
      </c>
      <c r="E223" s="33" t="s">
        <v>73</v>
      </c>
      <c r="F223" s="32" t="s">
        <v>73</v>
      </c>
      <c r="G223" s="33" t="s">
        <v>73</v>
      </c>
      <c r="H223" s="34" t="s">
        <v>73</v>
      </c>
      <c r="I223" s="33" t="s">
        <v>73</v>
      </c>
      <c r="J223" s="27">
        <v>2.82</v>
      </c>
      <c r="K223" s="28">
        <v>4.66</v>
      </c>
      <c r="L223" s="29">
        <v>3.3</v>
      </c>
      <c r="M223" s="30"/>
    </row>
    <row r="224" spans="1:13" ht="15" thickBot="1">
      <c r="A224" s="574"/>
      <c r="B224" s="120"/>
      <c r="C224" s="120"/>
      <c r="D224" s="42"/>
      <c r="E224" s="43"/>
      <c r="F224" s="42"/>
      <c r="G224" s="43"/>
      <c r="H224" s="44"/>
      <c r="I224" s="56" t="s">
        <v>74</v>
      </c>
      <c r="J224" s="57">
        <f>J222+J223</f>
        <v>4.97</v>
      </c>
      <c r="K224" s="47">
        <f>K222+K223</f>
        <v>7.66</v>
      </c>
      <c r="L224" s="58">
        <f>L222+L223</f>
        <v>5.75</v>
      </c>
      <c r="M224" s="30">
        <v>11.8</v>
      </c>
    </row>
    <row r="225" spans="1:13">
      <c r="A225" s="572">
        <v>64</v>
      </c>
      <c r="B225" s="575" t="s">
        <v>71</v>
      </c>
      <c r="C225" s="59">
        <v>3</v>
      </c>
      <c r="D225" s="60">
        <v>47.2</v>
      </c>
      <c r="E225" s="61" t="s">
        <v>72</v>
      </c>
      <c r="F225" s="60">
        <v>48.8</v>
      </c>
      <c r="G225" s="61">
        <v>35</v>
      </c>
      <c r="H225" s="62">
        <v>49.8</v>
      </c>
      <c r="I225" s="63">
        <v>115</v>
      </c>
      <c r="J225" s="51">
        <v>0.82899999999999996</v>
      </c>
      <c r="K225" s="52">
        <v>1.32</v>
      </c>
      <c r="L225" s="53">
        <v>1.758</v>
      </c>
      <c r="M225" s="30"/>
    </row>
    <row r="226" spans="1:13">
      <c r="A226" s="573"/>
      <c r="B226" s="576"/>
      <c r="C226" s="31">
        <v>4</v>
      </c>
      <c r="D226" s="32" t="s">
        <v>73</v>
      </c>
      <c r="E226" s="33" t="s">
        <v>73</v>
      </c>
      <c r="F226" s="34" t="s">
        <v>73</v>
      </c>
      <c r="G226" s="33" t="s">
        <v>73</v>
      </c>
      <c r="H226" s="34" t="s">
        <v>73</v>
      </c>
      <c r="I226" s="33" t="s">
        <v>73</v>
      </c>
      <c r="J226" s="22">
        <v>0.63700000000000001</v>
      </c>
      <c r="K226" s="23">
        <v>1.2969999999999999</v>
      </c>
      <c r="L226" s="24">
        <v>1.665</v>
      </c>
      <c r="M226" s="30"/>
    </row>
    <row r="227" spans="1:13">
      <c r="A227" s="573"/>
      <c r="B227" s="576"/>
      <c r="C227" s="31">
        <v>7</v>
      </c>
      <c r="D227" s="32" t="s">
        <v>73</v>
      </c>
      <c r="E227" s="33" t="s">
        <v>73</v>
      </c>
      <c r="F227" s="34" t="s">
        <v>73</v>
      </c>
      <c r="G227" s="33" t="s">
        <v>73</v>
      </c>
      <c r="H227" s="34" t="s">
        <v>73</v>
      </c>
      <c r="I227" s="33" t="s">
        <v>73</v>
      </c>
      <c r="J227" s="22">
        <v>0.79700000000000004</v>
      </c>
      <c r="K227" s="23">
        <v>1.351</v>
      </c>
      <c r="L227" s="24">
        <v>1.625</v>
      </c>
      <c r="M227" s="30"/>
    </row>
    <row r="228" spans="1:13">
      <c r="A228" s="573"/>
      <c r="B228" s="576"/>
      <c r="C228" s="31">
        <v>9</v>
      </c>
      <c r="D228" s="32" t="s">
        <v>73</v>
      </c>
      <c r="E228" s="33" t="s">
        <v>73</v>
      </c>
      <c r="F228" s="34" t="s">
        <v>73</v>
      </c>
      <c r="G228" s="33" t="s">
        <v>73</v>
      </c>
      <c r="H228" s="34" t="s">
        <v>73</v>
      </c>
      <c r="I228" s="33" t="s">
        <v>73</v>
      </c>
      <c r="J228" s="22">
        <v>0.22800000000000001</v>
      </c>
      <c r="K228" s="23">
        <v>0.42799999999999999</v>
      </c>
      <c r="L228" s="24">
        <v>0.43</v>
      </c>
      <c r="M228" s="30"/>
    </row>
    <row r="229" spans="1:13">
      <c r="A229" s="573"/>
      <c r="B229" s="576"/>
      <c r="C229" s="31">
        <v>16</v>
      </c>
      <c r="D229" s="32" t="s">
        <v>73</v>
      </c>
      <c r="E229" s="33" t="s">
        <v>73</v>
      </c>
      <c r="F229" s="34" t="s">
        <v>73</v>
      </c>
      <c r="G229" s="33" t="s">
        <v>73</v>
      </c>
      <c r="H229" s="34" t="s">
        <v>73</v>
      </c>
      <c r="I229" s="33" t="s">
        <v>73</v>
      </c>
      <c r="J229" s="22">
        <v>1.33</v>
      </c>
      <c r="K229" s="23">
        <v>2.0720000000000001</v>
      </c>
      <c r="L229" s="24">
        <v>2.6960000000000002</v>
      </c>
      <c r="M229" s="30"/>
    </row>
    <row r="230" spans="1:13">
      <c r="A230" s="573"/>
      <c r="B230" s="576"/>
      <c r="C230" s="31">
        <v>17</v>
      </c>
      <c r="D230" s="32" t="s">
        <v>73</v>
      </c>
      <c r="E230" s="33" t="s">
        <v>73</v>
      </c>
      <c r="F230" s="34" t="s">
        <v>73</v>
      </c>
      <c r="G230" s="33" t="s">
        <v>73</v>
      </c>
      <c r="H230" s="34" t="s">
        <v>73</v>
      </c>
      <c r="I230" s="33" t="s">
        <v>73</v>
      </c>
      <c r="J230" s="22">
        <v>0.42099999999999999</v>
      </c>
      <c r="K230" s="23">
        <v>0.38800000000000001</v>
      </c>
      <c r="L230" s="24">
        <v>0.376</v>
      </c>
      <c r="M230" s="30"/>
    </row>
    <row r="231" spans="1:13">
      <c r="A231" s="573"/>
      <c r="B231" s="576"/>
      <c r="C231" s="31">
        <v>22</v>
      </c>
      <c r="D231" s="32" t="s">
        <v>73</v>
      </c>
      <c r="E231" s="33" t="s">
        <v>73</v>
      </c>
      <c r="F231" s="34" t="s">
        <v>73</v>
      </c>
      <c r="G231" s="33" t="s">
        <v>73</v>
      </c>
      <c r="H231" s="34" t="s">
        <v>73</v>
      </c>
      <c r="I231" s="33" t="s">
        <v>73</v>
      </c>
      <c r="J231" s="22">
        <v>0</v>
      </c>
      <c r="K231" s="23">
        <v>0</v>
      </c>
      <c r="L231" s="24">
        <v>0</v>
      </c>
      <c r="M231" s="30"/>
    </row>
    <row r="232" spans="1:13">
      <c r="A232" s="573"/>
      <c r="B232" s="576"/>
      <c r="C232" s="31">
        <v>27</v>
      </c>
      <c r="D232" s="32" t="s">
        <v>73</v>
      </c>
      <c r="E232" s="33" t="s">
        <v>73</v>
      </c>
      <c r="F232" s="34" t="s">
        <v>73</v>
      </c>
      <c r="G232" s="33" t="s">
        <v>73</v>
      </c>
      <c r="H232" s="34" t="s">
        <v>73</v>
      </c>
      <c r="I232" s="33" t="s">
        <v>73</v>
      </c>
      <c r="J232" s="22">
        <v>2.1999999999999999E-2</v>
      </c>
      <c r="K232" s="23">
        <v>3.2000000000000001E-2</v>
      </c>
      <c r="L232" s="24">
        <v>0.06</v>
      </c>
      <c r="M232" s="30"/>
    </row>
    <row r="233" spans="1:13">
      <c r="A233" s="573"/>
      <c r="B233" s="576"/>
      <c r="C233" s="31">
        <v>29</v>
      </c>
      <c r="D233" s="32" t="s">
        <v>73</v>
      </c>
      <c r="E233" s="33" t="s">
        <v>73</v>
      </c>
      <c r="F233" s="34" t="s">
        <v>73</v>
      </c>
      <c r="G233" s="33" t="s">
        <v>73</v>
      </c>
      <c r="H233" s="34" t="s">
        <v>73</v>
      </c>
      <c r="I233" s="33" t="s">
        <v>73</v>
      </c>
      <c r="J233" s="22">
        <v>2.1999999999999999E-2</v>
      </c>
      <c r="K233" s="23">
        <v>5.6000000000000001E-2</v>
      </c>
      <c r="L233" s="24">
        <v>2.9000000000000001E-2</v>
      </c>
      <c r="M233" s="30"/>
    </row>
    <row r="234" spans="1:13">
      <c r="A234" s="573"/>
      <c r="B234" s="576"/>
      <c r="C234" s="35"/>
      <c r="D234" s="32"/>
      <c r="E234" s="36"/>
      <c r="F234" s="32"/>
      <c r="G234" s="36"/>
      <c r="H234" s="34"/>
      <c r="I234" s="64" t="s">
        <v>74</v>
      </c>
      <c r="J234" s="38">
        <f>SUM(J225:J233)</f>
        <v>4.2860000000000005</v>
      </c>
      <c r="K234" s="39">
        <f>SUM(K225:K233)</f>
        <v>6.944</v>
      </c>
      <c r="L234" s="289">
        <f>SUM(L225:L233)</f>
        <v>8.6389999999999993</v>
      </c>
      <c r="M234" s="30">
        <v>8.5</v>
      </c>
    </row>
    <row r="235" spans="1:13" ht="15" thickBot="1">
      <c r="A235" s="574"/>
      <c r="B235" s="577"/>
      <c r="C235" s="41"/>
      <c r="D235" s="42"/>
      <c r="E235" s="43"/>
      <c r="F235" s="42"/>
      <c r="G235" s="43"/>
      <c r="H235" s="44"/>
      <c r="I235" s="56" t="s">
        <v>75</v>
      </c>
      <c r="J235" s="46">
        <v>7.78</v>
      </c>
      <c r="K235" s="47">
        <v>13.23</v>
      </c>
      <c r="L235" s="48">
        <v>14.88</v>
      </c>
      <c r="M235" s="49"/>
    </row>
    <row r="236" spans="1:13">
      <c r="A236" s="572">
        <v>81</v>
      </c>
      <c r="B236" s="575" t="s">
        <v>76</v>
      </c>
      <c r="C236" s="59" t="s">
        <v>35</v>
      </c>
      <c r="D236" s="60">
        <v>48.7</v>
      </c>
      <c r="E236" s="61" t="s">
        <v>72</v>
      </c>
      <c r="F236" s="60">
        <v>48.9</v>
      </c>
      <c r="G236" s="61">
        <v>15</v>
      </c>
      <c r="H236" s="62">
        <v>49.7</v>
      </c>
      <c r="I236" s="63">
        <v>85</v>
      </c>
      <c r="J236" s="51">
        <v>0.27</v>
      </c>
      <c r="K236" s="52">
        <v>0.41</v>
      </c>
      <c r="L236" s="53">
        <v>0.27</v>
      </c>
      <c r="M236" s="25"/>
    </row>
    <row r="237" spans="1:13">
      <c r="A237" s="573"/>
      <c r="B237" s="576"/>
      <c r="C237" s="31" t="s">
        <v>36</v>
      </c>
      <c r="D237" s="32" t="s">
        <v>73</v>
      </c>
      <c r="E237" s="33" t="s">
        <v>73</v>
      </c>
      <c r="F237" s="32" t="s">
        <v>73</v>
      </c>
      <c r="G237" s="33" t="s">
        <v>73</v>
      </c>
      <c r="H237" s="34" t="s">
        <v>73</v>
      </c>
      <c r="I237" s="33" t="s">
        <v>73</v>
      </c>
      <c r="J237" s="27">
        <v>0.86</v>
      </c>
      <c r="K237" s="28">
        <v>2</v>
      </c>
      <c r="L237" s="29">
        <v>1.04</v>
      </c>
      <c r="M237" s="30"/>
    </row>
    <row r="238" spans="1:13">
      <c r="A238" s="573"/>
      <c r="B238" s="576"/>
      <c r="C238" s="31" t="s">
        <v>34</v>
      </c>
      <c r="D238" s="32" t="s">
        <v>73</v>
      </c>
      <c r="E238" s="33" t="s">
        <v>73</v>
      </c>
      <c r="F238" s="32" t="s">
        <v>73</v>
      </c>
      <c r="G238" s="33" t="s">
        <v>73</v>
      </c>
      <c r="H238" s="34" t="s">
        <v>73</v>
      </c>
      <c r="I238" s="33" t="s">
        <v>73</v>
      </c>
      <c r="J238" s="27">
        <v>1.47</v>
      </c>
      <c r="K238" s="28">
        <v>2.74</v>
      </c>
      <c r="L238" s="29">
        <v>2.78</v>
      </c>
      <c r="M238" s="30"/>
    </row>
    <row r="239" spans="1:13">
      <c r="A239" s="573"/>
      <c r="B239" s="576"/>
      <c r="C239" s="31" t="s">
        <v>37</v>
      </c>
      <c r="D239" s="32" t="s">
        <v>73</v>
      </c>
      <c r="E239" s="33" t="s">
        <v>73</v>
      </c>
      <c r="F239" s="32" t="s">
        <v>73</v>
      </c>
      <c r="G239" s="33" t="s">
        <v>73</v>
      </c>
      <c r="H239" s="34" t="s">
        <v>73</v>
      </c>
      <c r="I239" s="33" t="s">
        <v>73</v>
      </c>
      <c r="J239" s="27">
        <v>2.6</v>
      </c>
      <c r="K239" s="28">
        <v>5.15</v>
      </c>
      <c r="L239" s="29">
        <v>4.09</v>
      </c>
      <c r="M239" s="30"/>
    </row>
    <row r="240" spans="1:13">
      <c r="A240" s="573"/>
      <c r="B240" s="576"/>
      <c r="C240" s="31"/>
      <c r="D240" s="32"/>
      <c r="E240" s="36"/>
      <c r="F240" s="32"/>
      <c r="G240" s="36"/>
      <c r="H240" s="34"/>
      <c r="I240" s="64" t="s">
        <v>74</v>
      </c>
      <c r="J240" s="38">
        <f>SUM(J236:J239)</f>
        <v>5.1999999999999993</v>
      </c>
      <c r="K240" s="39">
        <f>SUM(K236:K239)</f>
        <v>10.3</v>
      </c>
      <c r="L240" s="289">
        <f>SUM(L236:L239)</f>
        <v>8.18</v>
      </c>
      <c r="M240" s="30">
        <v>12</v>
      </c>
    </row>
    <row r="241" spans="1:13" ht="15" thickBot="1">
      <c r="A241" s="573"/>
      <c r="B241" s="577"/>
      <c r="C241" s="107"/>
      <c r="D241" s="42"/>
      <c r="E241" s="43"/>
      <c r="F241" s="42"/>
      <c r="G241" s="43"/>
      <c r="H241" s="44"/>
      <c r="I241" s="56" t="s">
        <v>79</v>
      </c>
      <c r="J241" s="46">
        <v>0</v>
      </c>
      <c r="K241" s="47">
        <v>0</v>
      </c>
      <c r="L241" s="48">
        <v>0</v>
      </c>
      <c r="M241" s="49"/>
    </row>
    <row r="242" spans="1:13">
      <c r="A242" s="573"/>
      <c r="B242" s="575" t="s">
        <v>71</v>
      </c>
      <c r="C242" s="17">
        <v>111</v>
      </c>
      <c r="D242" s="18">
        <v>47.6</v>
      </c>
      <c r="E242" s="61" t="s">
        <v>72</v>
      </c>
      <c r="F242" s="18">
        <v>48.8</v>
      </c>
      <c r="G242" s="19">
        <v>35</v>
      </c>
      <c r="H242" s="20"/>
      <c r="I242" s="21"/>
      <c r="J242" s="51">
        <v>0</v>
      </c>
      <c r="K242" s="52">
        <v>0</v>
      </c>
      <c r="L242" s="53">
        <v>0</v>
      </c>
      <c r="M242" s="25" t="s">
        <v>99</v>
      </c>
    </row>
    <row r="243" spans="1:13">
      <c r="A243" s="573"/>
      <c r="B243" s="576"/>
      <c r="C243" s="31">
        <v>113</v>
      </c>
      <c r="D243" s="32" t="s">
        <v>73</v>
      </c>
      <c r="E243" s="33" t="s">
        <v>73</v>
      </c>
      <c r="F243" s="32" t="s">
        <v>73</v>
      </c>
      <c r="G243" s="33" t="s">
        <v>73</v>
      </c>
      <c r="H243" s="34"/>
      <c r="I243" s="64"/>
      <c r="J243" s="27">
        <v>0</v>
      </c>
      <c r="K243" s="28">
        <v>0</v>
      </c>
      <c r="L243" s="29">
        <v>0</v>
      </c>
      <c r="M243" s="30" t="s">
        <v>99</v>
      </c>
    </row>
    <row r="244" spans="1:13">
      <c r="A244" s="573"/>
      <c r="B244" s="576"/>
      <c r="C244" s="31">
        <v>115</v>
      </c>
      <c r="D244" s="32" t="s">
        <v>73</v>
      </c>
      <c r="E244" s="33" t="s">
        <v>73</v>
      </c>
      <c r="F244" s="32" t="s">
        <v>73</v>
      </c>
      <c r="G244" s="33" t="s">
        <v>73</v>
      </c>
      <c r="H244" s="34"/>
      <c r="I244" s="64"/>
      <c r="J244" s="27">
        <v>0</v>
      </c>
      <c r="K244" s="28">
        <v>0</v>
      </c>
      <c r="L244" s="29">
        <v>0</v>
      </c>
      <c r="M244" s="30" t="s">
        <v>99</v>
      </c>
    </row>
    <row r="245" spans="1:13">
      <c r="A245" s="573"/>
      <c r="B245" s="576"/>
      <c r="C245" s="31">
        <v>117</v>
      </c>
      <c r="D245" s="32" t="s">
        <v>73</v>
      </c>
      <c r="E245" s="33" t="s">
        <v>73</v>
      </c>
      <c r="F245" s="32" t="s">
        <v>73</v>
      </c>
      <c r="G245" s="33" t="s">
        <v>73</v>
      </c>
      <c r="H245" s="34"/>
      <c r="I245" s="64"/>
      <c r="J245" s="27">
        <v>0</v>
      </c>
      <c r="K245" s="28">
        <v>0</v>
      </c>
      <c r="L245" s="29">
        <v>0</v>
      </c>
      <c r="M245" s="30" t="s">
        <v>99</v>
      </c>
    </row>
    <row r="246" spans="1:13">
      <c r="A246" s="573"/>
      <c r="B246" s="576"/>
      <c r="C246" s="31">
        <v>119</v>
      </c>
      <c r="D246" s="32" t="s">
        <v>73</v>
      </c>
      <c r="E246" s="33" t="s">
        <v>73</v>
      </c>
      <c r="F246" s="32" t="s">
        <v>73</v>
      </c>
      <c r="G246" s="33" t="s">
        <v>73</v>
      </c>
      <c r="H246" s="34"/>
      <c r="I246" s="64"/>
      <c r="J246" s="27">
        <v>0</v>
      </c>
      <c r="K246" s="28">
        <v>0</v>
      </c>
      <c r="L246" s="29">
        <v>0</v>
      </c>
      <c r="M246" s="30"/>
    </row>
    <row r="247" spans="1:13">
      <c r="A247" s="573"/>
      <c r="B247" s="576"/>
      <c r="C247" s="31">
        <v>121</v>
      </c>
      <c r="D247" s="32" t="s">
        <v>73</v>
      </c>
      <c r="E247" s="33" t="s">
        <v>73</v>
      </c>
      <c r="F247" s="32" t="s">
        <v>73</v>
      </c>
      <c r="G247" s="33" t="s">
        <v>73</v>
      </c>
      <c r="H247" s="34"/>
      <c r="I247" s="64"/>
      <c r="J247" s="27">
        <v>0</v>
      </c>
      <c r="K247" s="28">
        <v>0</v>
      </c>
      <c r="L247" s="29">
        <v>0</v>
      </c>
      <c r="M247" s="30" t="s">
        <v>99</v>
      </c>
    </row>
    <row r="248" spans="1:13">
      <c r="A248" s="573"/>
      <c r="B248" s="576"/>
      <c r="C248" s="31">
        <v>125</v>
      </c>
      <c r="D248" s="32" t="s">
        <v>73</v>
      </c>
      <c r="E248" s="33" t="s">
        <v>73</v>
      </c>
      <c r="F248" s="32" t="s">
        <v>73</v>
      </c>
      <c r="G248" s="33" t="s">
        <v>73</v>
      </c>
      <c r="H248" s="34"/>
      <c r="I248" s="64"/>
      <c r="J248" s="27">
        <v>0</v>
      </c>
      <c r="K248" s="28">
        <v>0</v>
      </c>
      <c r="L248" s="29">
        <v>0</v>
      </c>
      <c r="M248" s="30" t="s">
        <v>99</v>
      </c>
    </row>
    <row r="249" spans="1:13">
      <c r="A249" s="573"/>
      <c r="B249" s="576"/>
      <c r="C249" s="31">
        <v>212</v>
      </c>
      <c r="D249" s="32" t="s">
        <v>73</v>
      </c>
      <c r="E249" s="33" t="s">
        <v>73</v>
      </c>
      <c r="F249" s="32" t="s">
        <v>73</v>
      </c>
      <c r="G249" s="33" t="s">
        <v>73</v>
      </c>
      <c r="H249" s="34"/>
      <c r="I249" s="64"/>
      <c r="J249" s="27">
        <v>0</v>
      </c>
      <c r="K249" s="28">
        <v>0</v>
      </c>
      <c r="L249" s="29">
        <v>0</v>
      </c>
      <c r="M249" s="30" t="s">
        <v>99</v>
      </c>
    </row>
    <row r="250" spans="1:13">
      <c r="A250" s="573"/>
      <c r="B250" s="576"/>
      <c r="C250" s="31">
        <v>214</v>
      </c>
      <c r="D250" s="32" t="s">
        <v>73</v>
      </c>
      <c r="E250" s="33" t="s">
        <v>73</v>
      </c>
      <c r="F250" s="32" t="s">
        <v>73</v>
      </c>
      <c r="G250" s="33" t="s">
        <v>73</v>
      </c>
      <c r="H250" s="34"/>
      <c r="I250" s="64"/>
      <c r="J250" s="27">
        <v>0</v>
      </c>
      <c r="K250" s="28">
        <v>0</v>
      </c>
      <c r="L250" s="29">
        <v>0</v>
      </c>
      <c r="M250" s="30" t="s">
        <v>99</v>
      </c>
    </row>
    <row r="251" spans="1:13">
      <c r="A251" s="573"/>
      <c r="B251" s="576"/>
      <c r="C251" s="31">
        <v>216</v>
      </c>
      <c r="D251" s="32" t="s">
        <v>73</v>
      </c>
      <c r="E251" s="33" t="s">
        <v>73</v>
      </c>
      <c r="F251" s="32" t="s">
        <v>73</v>
      </c>
      <c r="G251" s="33" t="s">
        <v>73</v>
      </c>
      <c r="H251" s="34"/>
      <c r="I251" s="64"/>
      <c r="J251" s="27">
        <v>0</v>
      </c>
      <c r="K251" s="28">
        <v>0</v>
      </c>
      <c r="L251" s="29">
        <v>0</v>
      </c>
      <c r="M251" s="30" t="s">
        <v>99</v>
      </c>
    </row>
    <row r="252" spans="1:13">
      <c r="A252" s="573"/>
      <c r="B252" s="576"/>
      <c r="C252" s="31">
        <v>218</v>
      </c>
      <c r="D252" s="32" t="s">
        <v>73</v>
      </c>
      <c r="E252" s="33" t="s">
        <v>73</v>
      </c>
      <c r="F252" s="32" t="s">
        <v>73</v>
      </c>
      <c r="G252" s="33" t="s">
        <v>73</v>
      </c>
      <c r="H252" s="34"/>
      <c r="I252" s="64"/>
      <c r="J252" s="27">
        <v>0</v>
      </c>
      <c r="K252" s="28">
        <v>0</v>
      </c>
      <c r="L252" s="29">
        <v>0</v>
      </c>
      <c r="M252" s="30" t="s">
        <v>99</v>
      </c>
    </row>
    <row r="253" spans="1:13">
      <c r="A253" s="573"/>
      <c r="B253" s="576"/>
      <c r="C253" s="31">
        <v>220</v>
      </c>
      <c r="D253" s="32" t="s">
        <v>73</v>
      </c>
      <c r="E253" s="33" t="s">
        <v>73</v>
      </c>
      <c r="F253" s="32" t="s">
        <v>73</v>
      </c>
      <c r="G253" s="33" t="s">
        <v>73</v>
      </c>
      <c r="H253" s="34"/>
      <c r="I253" s="64"/>
      <c r="J253" s="27">
        <v>0</v>
      </c>
      <c r="K253" s="28">
        <v>0</v>
      </c>
      <c r="L253" s="29">
        <v>0</v>
      </c>
      <c r="M253" s="30" t="s">
        <v>99</v>
      </c>
    </row>
    <row r="254" spans="1:13">
      <c r="A254" s="573"/>
      <c r="B254" s="576"/>
      <c r="C254" s="31">
        <v>222</v>
      </c>
      <c r="D254" s="32" t="s">
        <v>73</v>
      </c>
      <c r="E254" s="33" t="s">
        <v>73</v>
      </c>
      <c r="F254" s="32" t="s">
        <v>73</v>
      </c>
      <c r="G254" s="33" t="s">
        <v>73</v>
      </c>
      <c r="H254" s="34"/>
      <c r="I254" s="64"/>
      <c r="J254" s="27">
        <v>0</v>
      </c>
      <c r="K254" s="28">
        <v>0</v>
      </c>
      <c r="L254" s="29">
        <v>0</v>
      </c>
      <c r="M254" s="30" t="s">
        <v>99</v>
      </c>
    </row>
    <row r="255" spans="1:13">
      <c r="A255" s="573"/>
      <c r="B255" s="576"/>
      <c r="C255" s="31">
        <v>224</v>
      </c>
      <c r="D255" s="32" t="s">
        <v>73</v>
      </c>
      <c r="E255" s="33" t="s">
        <v>73</v>
      </c>
      <c r="F255" s="32" t="s">
        <v>73</v>
      </c>
      <c r="G255" s="33" t="s">
        <v>73</v>
      </c>
      <c r="H255" s="34"/>
      <c r="I255" s="64"/>
      <c r="J255" s="27">
        <v>0</v>
      </c>
      <c r="K255" s="28">
        <v>0</v>
      </c>
      <c r="L255" s="29">
        <v>0</v>
      </c>
      <c r="M255" s="30"/>
    </row>
    <row r="256" spans="1:13">
      <c r="A256" s="573"/>
      <c r="B256" s="576"/>
      <c r="C256" s="31">
        <v>228</v>
      </c>
      <c r="D256" s="32" t="s">
        <v>73</v>
      </c>
      <c r="E256" s="33" t="s">
        <v>73</v>
      </c>
      <c r="F256" s="32" t="s">
        <v>73</v>
      </c>
      <c r="G256" s="33" t="s">
        <v>73</v>
      </c>
      <c r="H256" s="34"/>
      <c r="I256" s="64"/>
      <c r="J256" s="27">
        <v>0</v>
      </c>
      <c r="K256" s="28">
        <v>0</v>
      </c>
      <c r="L256" s="29">
        <v>0</v>
      </c>
      <c r="M256" s="30" t="s">
        <v>99</v>
      </c>
    </row>
    <row r="257" spans="1:13">
      <c r="A257" s="573"/>
      <c r="B257" s="576"/>
      <c r="C257" s="31">
        <v>305</v>
      </c>
      <c r="D257" s="32" t="s">
        <v>73</v>
      </c>
      <c r="E257" s="33" t="s">
        <v>73</v>
      </c>
      <c r="F257" s="32" t="s">
        <v>73</v>
      </c>
      <c r="G257" s="33" t="s">
        <v>73</v>
      </c>
      <c r="H257" s="34"/>
      <c r="I257" s="64"/>
      <c r="J257" s="27">
        <v>0</v>
      </c>
      <c r="K257" s="28">
        <v>0</v>
      </c>
      <c r="L257" s="29">
        <v>0</v>
      </c>
      <c r="M257" s="30" t="s">
        <v>99</v>
      </c>
    </row>
    <row r="258" spans="1:13">
      <c r="A258" s="573"/>
      <c r="B258" s="576"/>
      <c r="C258" s="31">
        <v>311</v>
      </c>
      <c r="D258" s="32" t="s">
        <v>73</v>
      </c>
      <c r="E258" s="33" t="s">
        <v>73</v>
      </c>
      <c r="F258" s="32" t="s">
        <v>73</v>
      </c>
      <c r="G258" s="33" t="s">
        <v>73</v>
      </c>
      <c r="H258" s="34"/>
      <c r="I258" s="64"/>
      <c r="J258" s="27">
        <v>0</v>
      </c>
      <c r="K258" s="28">
        <v>0</v>
      </c>
      <c r="L258" s="29">
        <v>0</v>
      </c>
      <c r="M258" s="30" t="s">
        <v>99</v>
      </c>
    </row>
    <row r="259" spans="1:13">
      <c r="A259" s="573"/>
      <c r="B259" s="576"/>
      <c r="C259" s="31">
        <v>313</v>
      </c>
      <c r="D259" s="32" t="s">
        <v>73</v>
      </c>
      <c r="E259" s="33" t="s">
        <v>73</v>
      </c>
      <c r="F259" s="32" t="s">
        <v>73</v>
      </c>
      <c r="G259" s="33" t="s">
        <v>73</v>
      </c>
      <c r="H259" s="34"/>
      <c r="I259" s="64"/>
      <c r="J259" s="27">
        <v>0</v>
      </c>
      <c r="K259" s="28">
        <v>0</v>
      </c>
      <c r="L259" s="29">
        <v>0</v>
      </c>
      <c r="M259" s="30" t="s">
        <v>99</v>
      </c>
    </row>
    <row r="260" spans="1:13">
      <c r="A260" s="573"/>
      <c r="B260" s="576"/>
      <c r="C260" s="31">
        <v>412</v>
      </c>
      <c r="D260" s="32" t="s">
        <v>73</v>
      </c>
      <c r="E260" s="33" t="s">
        <v>73</v>
      </c>
      <c r="F260" s="32" t="s">
        <v>73</v>
      </c>
      <c r="G260" s="33" t="s">
        <v>73</v>
      </c>
      <c r="H260" s="34"/>
      <c r="I260" s="64"/>
      <c r="J260" s="27">
        <v>0</v>
      </c>
      <c r="K260" s="28">
        <v>0</v>
      </c>
      <c r="L260" s="29">
        <v>0</v>
      </c>
      <c r="M260" s="30"/>
    </row>
    <row r="261" spans="1:13">
      <c r="A261" s="573"/>
      <c r="B261" s="576"/>
      <c r="C261" s="31">
        <v>503</v>
      </c>
      <c r="D261" s="32" t="s">
        <v>73</v>
      </c>
      <c r="E261" s="33" t="s">
        <v>73</v>
      </c>
      <c r="F261" s="32" t="s">
        <v>73</v>
      </c>
      <c r="G261" s="33" t="s">
        <v>73</v>
      </c>
      <c r="H261" s="34"/>
      <c r="I261" s="64"/>
      <c r="J261" s="27">
        <v>0</v>
      </c>
      <c r="K261" s="28">
        <v>0</v>
      </c>
      <c r="L261" s="29">
        <v>0</v>
      </c>
      <c r="M261" s="30" t="s">
        <v>99</v>
      </c>
    </row>
    <row r="262" spans="1:13">
      <c r="A262" s="573"/>
      <c r="B262" s="576"/>
      <c r="C262" s="31">
        <v>505</v>
      </c>
      <c r="D262" s="32" t="s">
        <v>73</v>
      </c>
      <c r="E262" s="33" t="s">
        <v>73</v>
      </c>
      <c r="F262" s="32" t="s">
        <v>73</v>
      </c>
      <c r="G262" s="33" t="s">
        <v>73</v>
      </c>
      <c r="H262" s="34"/>
      <c r="I262" s="64"/>
      <c r="J262" s="27">
        <v>0</v>
      </c>
      <c r="K262" s="28">
        <v>0</v>
      </c>
      <c r="L262" s="29">
        <v>0</v>
      </c>
      <c r="M262" s="30" t="s">
        <v>99</v>
      </c>
    </row>
    <row r="263" spans="1:13">
      <c r="A263" s="573"/>
      <c r="B263" s="576"/>
      <c r="C263" s="31">
        <v>604</v>
      </c>
      <c r="D263" s="32" t="s">
        <v>73</v>
      </c>
      <c r="E263" s="33" t="s">
        <v>73</v>
      </c>
      <c r="F263" s="32" t="s">
        <v>73</v>
      </c>
      <c r="G263" s="33" t="s">
        <v>73</v>
      </c>
      <c r="H263" s="34"/>
      <c r="I263" s="64"/>
      <c r="J263" s="27">
        <v>0</v>
      </c>
      <c r="K263" s="28">
        <v>0</v>
      </c>
      <c r="L263" s="29">
        <v>0</v>
      </c>
      <c r="M263" s="30" t="s">
        <v>99</v>
      </c>
    </row>
    <row r="264" spans="1:13">
      <c r="A264" s="573"/>
      <c r="B264" s="576"/>
      <c r="C264" s="31">
        <v>707</v>
      </c>
      <c r="D264" s="32" t="s">
        <v>73</v>
      </c>
      <c r="E264" s="33" t="s">
        <v>73</v>
      </c>
      <c r="F264" s="32" t="s">
        <v>73</v>
      </c>
      <c r="G264" s="33" t="s">
        <v>73</v>
      </c>
      <c r="H264" s="34"/>
      <c r="I264" s="64"/>
      <c r="J264" s="27">
        <v>0</v>
      </c>
      <c r="K264" s="28">
        <v>0</v>
      </c>
      <c r="L264" s="29">
        <v>0</v>
      </c>
      <c r="M264" s="30" t="s">
        <v>99</v>
      </c>
    </row>
    <row r="265" spans="1:13">
      <c r="A265" s="573"/>
      <c r="B265" s="576"/>
      <c r="C265" s="31">
        <v>804</v>
      </c>
      <c r="D265" s="32" t="s">
        <v>73</v>
      </c>
      <c r="E265" s="33" t="s">
        <v>73</v>
      </c>
      <c r="F265" s="32" t="s">
        <v>73</v>
      </c>
      <c r="G265" s="33" t="s">
        <v>73</v>
      </c>
      <c r="H265" s="34"/>
      <c r="I265" s="64"/>
      <c r="J265" s="27">
        <v>0</v>
      </c>
      <c r="K265" s="28">
        <v>0</v>
      </c>
      <c r="L265" s="432">
        <v>0</v>
      </c>
      <c r="M265" s="30" t="s">
        <v>99</v>
      </c>
    </row>
    <row r="266" spans="1:13">
      <c r="A266" s="573"/>
      <c r="B266" s="576"/>
      <c r="C266" s="31"/>
      <c r="D266" s="32"/>
      <c r="E266" s="36"/>
      <c r="F266" s="32"/>
      <c r="G266" s="36"/>
      <c r="H266" s="34"/>
      <c r="I266" s="64" t="s">
        <v>74</v>
      </c>
      <c r="J266" s="38">
        <f>SUM(J242:J265)</f>
        <v>0</v>
      </c>
      <c r="K266" s="39">
        <f>SUM(K242:K265)</f>
        <v>0</v>
      </c>
      <c r="L266" s="289">
        <f>SUM(L242:L265)</f>
        <v>0</v>
      </c>
      <c r="M266" s="30">
        <v>4.2</v>
      </c>
    </row>
    <row r="267" spans="1:13" ht="15" thickBot="1">
      <c r="A267" s="574"/>
      <c r="B267" s="577"/>
      <c r="C267" s="107"/>
      <c r="D267" s="42"/>
      <c r="E267" s="43"/>
      <c r="F267" s="42"/>
      <c r="G267" s="43"/>
      <c r="H267" s="44"/>
      <c r="I267" s="56" t="s">
        <v>75</v>
      </c>
      <c r="J267" s="46">
        <v>0.36</v>
      </c>
      <c r="K267" s="47">
        <v>0.72</v>
      </c>
      <c r="L267" s="48">
        <v>0.72</v>
      </c>
      <c r="M267" s="49"/>
    </row>
    <row r="268" spans="1:13">
      <c r="A268" s="572">
        <v>82</v>
      </c>
      <c r="B268" s="626" t="s">
        <v>71</v>
      </c>
      <c r="C268" s="59">
        <v>3</v>
      </c>
      <c r="D268" s="160">
        <v>48</v>
      </c>
      <c r="E268" s="61" t="s">
        <v>72</v>
      </c>
      <c r="F268" s="160">
        <v>48.8</v>
      </c>
      <c r="G268" s="161">
        <v>25</v>
      </c>
      <c r="H268" s="162">
        <v>49.7</v>
      </c>
      <c r="I268" s="163">
        <v>85</v>
      </c>
      <c r="J268" s="164">
        <v>0</v>
      </c>
      <c r="K268" s="165">
        <v>0</v>
      </c>
      <c r="L268" s="286">
        <v>0</v>
      </c>
      <c r="M268" s="25"/>
    </row>
    <row r="269" spans="1:13">
      <c r="A269" s="573"/>
      <c r="B269" s="627"/>
      <c r="C269" s="31">
        <v>4</v>
      </c>
      <c r="D269" s="32" t="s">
        <v>73</v>
      </c>
      <c r="E269" s="33" t="s">
        <v>73</v>
      </c>
      <c r="F269" s="32" t="s">
        <v>73</v>
      </c>
      <c r="G269" s="33" t="s">
        <v>73</v>
      </c>
      <c r="H269" s="34" t="s">
        <v>73</v>
      </c>
      <c r="I269" s="33" t="s">
        <v>73</v>
      </c>
      <c r="J269" s="135">
        <v>0.04</v>
      </c>
      <c r="K269" s="136">
        <v>0.28000000000000003</v>
      </c>
      <c r="L269" s="241">
        <v>0.04</v>
      </c>
      <c r="M269" s="30"/>
    </row>
    <row r="270" spans="1:13">
      <c r="A270" s="573"/>
      <c r="B270" s="627"/>
      <c r="C270" s="31">
        <v>5</v>
      </c>
      <c r="D270" s="32" t="s">
        <v>73</v>
      </c>
      <c r="E270" s="33" t="s">
        <v>73</v>
      </c>
      <c r="F270" s="32" t="s">
        <v>73</v>
      </c>
      <c r="G270" s="33" t="s">
        <v>73</v>
      </c>
      <c r="H270" s="34" t="s">
        <v>73</v>
      </c>
      <c r="I270" s="33" t="s">
        <v>73</v>
      </c>
      <c r="J270" s="135">
        <v>0</v>
      </c>
      <c r="K270" s="136">
        <v>0</v>
      </c>
      <c r="L270" s="241">
        <v>0</v>
      </c>
      <c r="M270" s="30"/>
    </row>
    <row r="271" spans="1:13">
      <c r="A271" s="573"/>
      <c r="B271" s="627"/>
      <c r="C271" s="31">
        <v>6</v>
      </c>
      <c r="D271" s="32" t="s">
        <v>73</v>
      </c>
      <c r="E271" s="33" t="s">
        <v>73</v>
      </c>
      <c r="F271" s="32" t="s">
        <v>73</v>
      </c>
      <c r="G271" s="33" t="s">
        <v>73</v>
      </c>
      <c r="H271" s="34" t="s">
        <v>73</v>
      </c>
      <c r="I271" s="33" t="s">
        <v>73</v>
      </c>
      <c r="J271" s="135">
        <v>0.1</v>
      </c>
      <c r="K271" s="136">
        <v>0.23</v>
      </c>
      <c r="L271" s="241">
        <v>0.22</v>
      </c>
      <c r="M271" s="30"/>
    </row>
    <row r="272" spans="1:13">
      <c r="A272" s="573"/>
      <c r="B272" s="627"/>
      <c r="C272" s="31">
        <v>7</v>
      </c>
      <c r="D272" s="32" t="s">
        <v>73</v>
      </c>
      <c r="E272" s="33" t="s">
        <v>73</v>
      </c>
      <c r="F272" s="32" t="s">
        <v>73</v>
      </c>
      <c r="G272" s="33" t="s">
        <v>73</v>
      </c>
      <c r="H272" s="34" t="s">
        <v>73</v>
      </c>
      <c r="I272" s="33" t="s">
        <v>73</v>
      </c>
      <c r="J272" s="135">
        <v>0.01</v>
      </c>
      <c r="K272" s="136">
        <v>0.04</v>
      </c>
      <c r="L272" s="241">
        <v>0.02</v>
      </c>
      <c r="M272" s="30"/>
    </row>
    <row r="273" spans="1:13">
      <c r="A273" s="573"/>
      <c r="B273" s="627"/>
      <c r="C273" s="31">
        <v>8</v>
      </c>
      <c r="D273" s="32" t="s">
        <v>73</v>
      </c>
      <c r="E273" s="33" t="s">
        <v>73</v>
      </c>
      <c r="F273" s="32" t="s">
        <v>73</v>
      </c>
      <c r="G273" s="33" t="s">
        <v>73</v>
      </c>
      <c r="H273" s="34" t="s">
        <v>73</v>
      </c>
      <c r="I273" s="33" t="s">
        <v>73</v>
      </c>
      <c r="J273" s="135">
        <v>0</v>
      </c>
      <c r="K273" s="136">
        <v>0</v>
      </c>
      <c r="L273" s="241">
        <v>0</v>
      </c>
      <c r="M273" s="30"/>
    </row>
    <row r="274" spans="1:13">
      <c r="A274" s="573"/>
      <c r="B274" s="627"/>
      <c r="C274" s="31">
        <v>9</v>
      </c>
      <c r="D274" s="32" t="s">
        <v>73</v>
      </c>
      <c r="E274" s="33" t="s">
        <v>73</v>
      </c>
      <c r="F274" s="32" t="s">
        <v>73</v>
      </c>
      <c r="G274" s="33" t="s">
        <v>73</v>
      </c>
      <c r="H274" s="34" t="s">
        <v>73</v>
      </c>
      <c r="I274" s="33" t="s">
        <v>73</v>
      </c>
      <c r="J274" s="135">
        <v>0.01</v>
      </c>
      <c r="K274" s="136">
        <v>0.01</v>
      </c>
      <c r="L274" s="241">
        <v>0.02</v>
      </c>
      <c r="M274" s="30"/>
    </row>
    <row r="275" spans="1:13">
      <c r="A275" s="573"/>
      <c r="B275" s="627"/>
      <c r="C275" s="31">
        <v>10</v>
      </c>
      <c r="D275" s="18" t="s">
        <v>73</v>
      </c>
      <c r="E275" s="26" t="s">
        <v>73</v>
      </c>
      <c r="F275" s="18" t="s">
        <v>73</v>
      </c>
      <c r="G275" s="26" t="s">
        <v>73</v>
      </c>
      <c r="H275" s="20" t="s">
        <v>73</v>
      </c>
      <c r="I275" s="26" t="s">
        <v>73</v>
      </c>
      <c r="J275" s="27">
        <v>0</v>
      </c>
      <c r="K275" s="28">
        <v>0.16</v>
      </c>
      <c r="L275" s="29">
        <v>0.04</v>
      </c>
      <c r="M275" s="30"/>
    </row>
    <row r="276" spans="1:13">
      <c r="A276" s="573"/>
      <c r="B276" s="627"/>
      <c r="C276" s="31">
        <v>22</v>
      </c>
      <c r="D276" s="66" t="s">
        <v>73</v>
      </c>
      <c r="E276" s="143" t="s">
        <v>73</v>
      </c>
      <c r="F276" s="66" t="s">
        <v>73</v>
      </c>
      <c r="G276" s="143" t="s">
        <v>73</v>
      </c>
      <c r="H276" s="68" t="s">
        <v>73</v>
      </c>
      <c r="I276" s="36" t="s">
        <v>73</v>
      </c>
      <c r="J276" s="135">
        <v>0.03</v>
      </c>
      <c r="K276" s="136">
        <v>0.03</v>
      </c>
      <c r="L276" s="241">
        <v>0.03</v>
      </c>
      <c r="M276" s="30"/>
    </row>
    <row r="277" spans="1:13">
      <c r="A277" s="573"/>
      <c r="B277" s="627"/>
      <c r="C277" s="31"/>
      <c r="D277" s="32"/>
      <c r="E277" s="36"/>
      <c r="F277" s="32"/>
      <c r="G277" s="36"/>
      <c r="H277" s="34"/>
      <c r="I277" s="21" t="s">
        <v>74</v>
      </c>
      <c r="J277" s="38">
        <f>SUM(J268:J276)</f>
        <v>0.19000000000000003</v>
      </c>
      <c r="K277" s="39">
        <f>SUM(K268:K276)</f>
        <v>0.75000000000000011</v>
      </c>
      <c r="L277" s="289">
        <f>SUM(L268:L276)</f>
        <v>0.37</v>
      </c>
      <c r="M277" s="30">
        <v>1.3</v>
      </c>
    </row>
    <row r="278" spans="1:13" ht="15" thickBot="1">
      <c r="A278" s="574"/>
      <c r="B278" s="634"/>
      <c r="C278" s="107"/>
      <c r="D278" s="42"/>
      <c r="E278" s="43"/>
      <c r="F278" s="42"/>
      <c r="G278" s="43"/>
      <c r="H278" s="44"/>
      <c r="I278" s="56" t="s">
        <v>75</v>
      </c>
      <c r="J278" s="46">
        <v>0.23</v>
      </c>
      <c r="K278" s="47">
        <v>0.8</v>
      </c>
      <c r="L278" s="48">
        <v>0.4</v>
      </c>
      <c r="M278" s="49"/>
    </row>
    <row r="279" spans="1:13">
      <c r="A279" s="572">
        <v>97</v>
      </c>
      <c r="B279" s="166" t="s">
        <v>100</v>
      </c>
      <c r="C279" s="157"/>
      <c r="D279" s="60">
        <v>47.8</v>
      </c>
      <c r="E279" s="61" t="s">
        <v>72</v>
      </c>
      <c r="F279" s="60">
        <v>48.8</v>
      </c>
      <c r="G279" s="61">
        <v>35</v>
      </c>
      <c r="H279" s="62">
        <v>49.7</v>
      </c>
      <c r="I279" s="63">
        <v>80</v>
      </c>
      <c r="J279" s="27">
        <v>7.0000000000000007E-2</v>
      </c>
      <c r="K279" s="28">
        <v>0.77</v>
      </c>
      <c r="L279" s="29">
        <v>0.12</v>
      </c>
      <c r="M279" s="25"/>
    </row>
    <row r="280" spans="1:13">
      <c r="A280" s="573"/>
      <c r="B280" s="167" t="s">
        <v>101</v>
      </c>
      <c r="C280" s="159"/>
      <c r="D280" s="32" t="s">
        <v>73</v>
      </c>
      <c r="E280" s="33" t="s">
        <v>73</v>
      </c>
      <c r="F280" s="32" t="s">
        <v>73</v>
      </c>
      <c r="G280" s="33" t="s">
        <v>73</v>
      </c>
      <c r="H280" s="34" t="s">
        <v>73</v>
      </c>
      <c r="I280" s="33" t="s">
        <v>73</v>
      </c>
      <c r="J280" s="27">
        <v>1.61</v>
      </c>
      <c r="K280" s="28">
        <v>1.91</v>
      </c>
      <c r="L280" s="29">
        <v>1.56</v>
      </c>
      <c r="M280" s="30">
        <v>3</v>
      </c>
    </row>
    <row r="281" spans="1:13" ht="15" thickBot="1">
      <c r="A281" s="574"/>
      <c r="B281" s="168"/>
      <c r="C281" s="169"/>
      <c r="D281" s="42"/>
      <c r="E281" s="147"/>
      <c r="F281" s="42"/>
      <c r="G281" s="147"/>
      <c r="H281" s="44"/>
      <c r="I281" s="56" t="s">
        <v>74</v>
      </c>
      <c r="J281" s="57">
        <f>J279+J280</f>
        <v>1.6800000000000002</v>
      </c>
      <c r="K281" s="47">
        <f>K279+K280</f>
        <v>2.6799999999999997</v>
      </c>
      <c r="L281" s="58">
        <f>L279+L280</f>
        <v>1.6800000000000002</v>
      </c>
      <c r="M281" s="49"/>
    </row>
    <row r="282" spans="1:13">
      <c r="A282" s="572">
        <v>100</v>
      </c>
      <c r="B282" s="575" t="s">
        <v>71</v>
      </c>
      <c r="C282" s="59">
        <v>3</v>
      </c>
      <c r="D282" s="60">
        <v>48.2</v>
      </c>
      <c r="E282" s="61" t="s">
        <v>72</v>
      </c>
      <c r="F282" s="60">
        <v>48.8</v>
      </c>
      <c r="G282" s="61">
        <v>35</v>
      </c>
      <c r="H282" s="62">
        <v>49.8</v>
      </c>
      <c r="I282" s="63">
        <v>110</v>
      </c>
      <c r="J282" s="51">
        <v>6.0000000000000001E-3</v>
      </c>
      <c r="K282" s="52">
        <v>7.0000000000000001E-3</v>
      </c>
      <c r="L282" s="53">
        <v>7.0000000000000001E-3</v>
      </c>
      <c r="M282" s="25"/>
    </row>
    <row r="283" spans="1:13">
      <c r="A283" s="573"/>
      <c r="B283" s="576"/>
      <c r="C283" s="31">
        <v>10</v>
      </c>
      <c r="D283" s="32" t="s">
        <v>73</v>
      </c>
      <c r="E283" s="33" t="s">
        <v>73</v>
      </c>
      <c r="F283" s="32" t="s">
        <v>73</v>
      </c>
      <c r="G283" s="33" t="s">
        <v>73</v>
      </c>
      <c r="H283" s="34" t="s">
        <v>73</v>
      </c>
      <c r="I283" s="33" t="s">
        <v>73</v>
      </c>
      <c r="J283" s="27">
        <v>0</v>
      </c>
      <c r="K283" s="28">
        <v>0</v>
      </c>
      <c r="L283" s="29">
        <v>0</v>
      </c>
      <c r="M283" s="30"/>
    </row>
    <row r="284" spans="1:13">
      <c r="A284" s="573"/>
      <c r="B284" s="576"/>
      <c r="C284" s="31">
        <v>11</v>
      </c>
      <c r="D284" s="32" t="s">
        <v>73</v>
      </c>
      <c r="E284" s="33" t="s">
        <v>73</v>
      </c>
      <c r="F284" s="32" t="s">
        <v>73</v>
      </c>
      <c r="G284" s="33" t="s">
        <v>73</v>
      </c>
      <c r="H284" s="34" t="s">
        <v>73</v>
      </c>
      <c r="I284" s="33" t="s">
        <v>73</v>
      </c>
      <c r="J284" s="27">
        <v>0.11</v>
      </c>
      <c r="K284" s="28">
        <v>0.14099999999999999</v>
      </c>
      <c r="L284" s="29">
        <v>0.11799999999999999</v>
      </c>
      <c r="M284" s="30"/>
    </row>
    <row r="285" spans="1:13">
      <c r="A285" s="573"/>
      <c r="B285" s="576"/>
      <c r="C285" s="31">
        <v>17</v>
      </c>
      <c r="D285" s="32" t="s">
        <v>73</v>
      </c>
      <c r="E285" s="33" t="s">
        <v>73</v>
      </c>
      <c r="F285" s="32" t="s">
        <v>73</v>
      </c>
      <c r="G285" s="33" t="s">
        <v>73</v>
      </c>
      <c r="H285" s="34" t="s">
        <v>73</v>
      </c>
      <c r="I285" s="33" t="s">
        <v>73</v>
      </c>
      <c r="J285" s="137">
        <v>0</v>
      </c>
      <c r="K285" s="138">
        <v>0</v>
      </c>
      <c r="L285" s="170">
        <v>0</v>
      </c>
      <c r="M285" s="30"/>
    </row>
    <row r="286" spans="1:13">
      <c r="A286" s="573"/>
      <c r="B286" s="576"/>
      <c r="C286" s="31">
        <v>18</v>
      </c>
      <c r="D286" s="32" t="s">
        <v>73</v>
      </c>
      <c r="E286" s="33" t="s">
        <v>73</v>
      </c>
      <c r="F286" s="32" t="s">
        <v>73</v>
      </c>
      <c r="G286" s="33" t="s">
        <v>73</v>
      </c>
      <c r="H286" s="34" t="s">
        <v>73</v>
      </c>
      <c r="I286" s="33" t="s">
        <v>73</v>
      </c>
      <c r="J286" s="137">
        <v>0</v>
      </c>
      <c r="K286" s="138">
        <v>0</v>
      </c>
      <c r="L286" s="170">
        <v>0</v>
      </c>
      <c r="M286" s="30"/>
    </row>
    <row r="287" spans="1:13">
      <c r="A287" s="573"/>
      <c r="B287" s="576"/>
      <c r="C287" s="31">
        <v>24</v>
      </c>
      <c r="D287" s="32" t="s">
        <v>73</v>
      </c>
      <c r="E287" s="33" t="s">
        <v>73</v>
      </c>
      <c r="F287" s="32" t="s">
        <v>73</v>
      </c>
      <c r="G287" s="33" t="s">
        <v>73</v>
      </c>
      <c r="H287" s="34" t="s">
        <v>73</v>
      </c>
      <c r="I287" s="33" t="s">
        <v>73</v>
      </c>
      <c r="J287" s="27">
        <v>1E-3</v>
      </c>
      <c r="K287" s="28">
        <v>0</v>
      </c>
      <c r="L287" s="29">
        <v>1E-3</v>
      </c>
      <c r="M287" s="30"/>
    </row>
    <row r="288" spans="1:13">
      <c r="A288" s="573"/>
      <c r="B288" s="576"/>
      <c r="C288" s="35"/>
      <c r="D288" s="32"/>
      <c r="E288" s="36"/>
      <c r="F288" s="32"/>
      <c r="G288" s="36"/>
      <c r="H288" s="34"/>
      <c r="I288" s="64" t="s">
        <v>74</v>
      </c>
      <c r="J288" s="38">
        <f>SUM(J282:J287)</f>
        <v>0.11700000000000001</v>
      </c>
      <c r="K288" s="39">
        <f>SUM(K282:K287)</f>
        <v>0.14799999999999999</v>
      </c>
      <c r="L288" s="289">
        <f>SUM(L282:L287)</f>
        <v>0.126</v>
      </c>
      <c r="M288" s="30">
        <v>0.3</v>
      </c>
    </row>
    <row r="289" spans="1:13" ht="15" thickBot="1">
      <c r="A289" s="574"/>
      <c r="B289" s="577"/>
      <c r="C289" s="41"/>
      <c r="D289" s="42"/>
      <c r="E289" s="43"/>
      <c r="F289" s="42"/>
      <c r="G289" s="43"/>
      <c r="H289" s="44"/>
      <c r="I289" s="56" t="s">
        <v>80</v>
      </c>
      <c r="J289" s="46">
        <v>0.18</v>
      </c>
      <c r="K289" s="47">
        <v>0.27</v>
      </c>
      <c r="L289" s="48">
        <v>0.2</v>
      </c>
      <c r="M289" s="49"/>
    </row>
    <row r="290" spans="1:13">
      <c r="A290" s="572">
        <v>108</v>
      </c>
      <c r="B290" s="575" t="s">
        <v>71</v>
      </c>
      <c r="C290" s="171">
        <v>3</v>
      </c>
      <c r="D290" s="60">
        <v>46.5</v>
      </c>
      <c r="E290" s="61" t="s">
        <v>72</v>
      </c>
      <c r="F290" s="172">
        <v>48.6</v>
      </c>
      <c r="G290" s="61">
        <v>85</v>
      </c>
      <c r="H290" s="62">
        <v>49.7</v>
      </c>
      <c r="I290" s="173">
        <v>55</v>
      </c>
      <c r="J290" s="51">
        <v>0</v>
      </c>
      <c r="K290" s="52">
        <v>0</v>
      </c>
      <c r="L290" s="53">
        <v>0</v>
      </c>
      <c r="M290" s="25"/>
    </row>
    <row r="291" spans="1:13">
      <c r="A291" s="573"/>
      <c r="B291" s="576"/>
      <c r="C291" s="174">
        <v>4</v>
      </c>
      <c r="D291" s="18" t="s">
        <v>73</v>
      </c>
      <c r="E291" s="26" t="s">
        <v>73</v>
      </c>
      <c r="F291" s="250" t="s">
        <v>73</v>
      </c>
      <c r="G291" s="19" t="s">
        <v>73</v>
      </c>
      <c r="H291" s="20" t="s">
        <v>73</v>
      </c>
      <c r="I291" s="175" t="s">
        <v>73</v>
      </c>
      <c r="J291" s="27">
        <v>0.18</v>
      </c>
      <c r="K291" s="28">
        <v>0.33</v>
      </c>
      <c r="L291" s="29">
        <v>0.18</v>
      </c>
      <c r="M291" s="30"/>
    </row>
    <row r="292" spans="1:13">
      <c r="A292" s="573"/>
      <c r="B292" s="576"/>
      <c r="C292" s="174">
        <v>5</v>
      </c>
      <c r="D292" s="18" t="s">
        <v>73</v>
      </c>
      <c r="E292" s="26" t="s">
        <v>73</v>
      </c>
      <c r="F292" s="250" t="s">
        <v>73</v>
      </c>
      <c r="G292" s="19" t="s">
        <v>73</v>
      </c>
      <c r="H292" s="20" t="s">
        <v>73</v>
      </c>
      <c r="I292" s="175" t="s">
        <v>73</v>
      </c>
      <c r="J292" s="27">
        <v>0</v>
      </c>
      <c r="K292" s="28">
        <v>0</v>
      </c>
      <c r="L292" s="29">
        <v>0</v>
      </c>
      <c r="M292" s="30"/>
    </row>
    <row r="293" spans="1:13">
      <c r="A293" s="573"/>
      <c r="B293" s="576"/>
      <c r="C293" s="174">
        <v>6</v>
      </c>
      <c r="D293" s="18" t="s">
        <v>73</v>
      </c>
      <c r="E293" s="26" t="s">
        <v>73</v>
      </c>
      <c r="F293" s="250" t="s">
        <v>73</v>
      </c>
      <c r="G293" s="19" t="s">
        <v>73</v>
      </c>
      <c r="H293" s="20" t="s">
        <v>73</v>
      </c>
      <c r="I293" s="175" t="s">
        <v>73</v>
      </c>
      <c r="J293" s="27">
        <v>0</v>
      </c>
      <c r="K293" s="28">
        <v>0</v>
      </c>
      <c r="L293" s="29">
        <v>0</v>
      </c>
      <c r="M293" s="30"/>
    </row>
    <row r="294" spans="1:13">
      <c r="A294" s="573"/>
      <c r="B294" s="576"/>
      <c r="C294" s="174">
        <v>7</v>
      </c>
      <c r="D294" s="18" t="s">
        <v>73</v>
      </c>
      <c r="E294" s="26" t="s">
        <v>73</v>
      </c>
      <c r="F294" s="250" t="s">
        <v>73</v>
      </c>
      <c r="G294" s="19" t="s">
        <v>73</v>
      </c>
      <c r="H294" s="20" t="s">
        <v>73</v>
      </c>
      <c r="I294" s="175" t="s">
        <v>73</v>
      </c>
      <c r="J294" s="27">
        <v>0</v>
      </c>
      <c r="K294" s="28">
        <v>0</v>
      </c>
      <c r="L294" s="29">
        <v>0</v>
      </c>
      <c r="M294" s="30"/>
    </row>
    <row r="295" spans="1:13">
      <c r="A295" s="573"/>
      <c r="B295" s="576"/>
      <c r="C295" s="174">
        <v>8</v>
      </c>
      <c r="D295" s="18" t="s">
        <v>73</v>
      </c>
      <c r="E295" s="26" t="s">
        <v>73</v>
      </c>
      <c r="F295" s="250" t="s">
        <v>73</v>
      </c>
      <c r="G295" s="19" t="s">
        <v>73</v>
      </c>
      <c r="H295" s="20" t="s">
        <v>73</v>
      </c>
      <c r="I295" s="175" t="s">
        <v>73</v>
      </c>
      <c r="J295" s="27">
        <v>0.25</v>
      </c>
      <c r="K295" s="28">
        <v>0.3</v>
      </c>
      <c r="L295" s="29">
        <v>0.26</v>
      </c>
      <c r="M295" s="30"/>
    </row>
    <row r="296" spans="1:13">
      <c r="A296" s="573"/>
      <c r="B296" s="576"/>
      <c r="C296" s="174">
        <v>9</v>
      </c>
      <c r="D296" s="18" t="s">
        <v>73</v>
      </c>
      <c r="E296" s="26" t="s">
        <v>73</v>
      </c>
      <c r="F296" s="250" t="s">
        <v>73</v>
      </c>
      <c r="G296" s="19" t="s">
        <v>73</v>
      </c>
      <c r="H296" s="20" t="s">
        <v>73</v>
      </c>
      <c r="I296" s="175" t="s">
        <v>73</v>
      </c>
      <c r="J296" s="27">
        <v>0.28000000000000003</v>
      </c>
      <c r="K296" s="28">
        <v>0.41</v>
      </c>
      <c r="L296" s="29">
        <v>0.27</v>
      </c>
      <c r="M296" s="30"/>
    </row>
    <row r="297" spans="1:13">
      <c r="A297" s="573"/>
      <c r="B297" s="576"/>
      <c r="C297" s="174">
        <v>10</v>
      </c>
      <c r="D297" s="18" t="s">
        <v>73</v>
      </c>
      <c r="E297" s="26" t="s">
        <v>73</v>
      </c>
      <c r="F297" s="250" t="s">
        <v>73</v>
      </c>
      <c r="G297" s="19" t="s">
        <v>73</v>
      </c>
      <c r="H297" s="20" t="s">
        <v>73</v>
      </c>
      <c r="I297" s="175" t="s">
        <v>73</v>
      </c>
      <c r="J297" s="27">
        <v>0</v>
      </c>
      <c r="K297" s="28">
        <v>0</v>
      </c>
      <c r="L297" s="29">
        <v>0</v>
      </c>
      <c r="M297" s="30"/>
    </row>
    <row r="298" spans="1:13">
      <c r="A298" s="573"/>
      <c r="B298" s="576"/>
      <c r="C298" s="174">
        <v>11</v>
      </c>
      <c r="D298" s="18" t="s">
        <v>73</v>
      </c>
      <c r="E298" s="26" t="s">
        <v>73</v>
      </c>
      <c r="F298" s="250" t="s">
        <v>73</v>
      </c>
      <c r="G298" s="19" t="s">
        <v>73</v>
      </c>
      <c r="H298" s="20" t="s">
        <v>73</v>
      </c>
      <c r="I298" s="175" t="s">
        <v>73</v>
      </c>
      <c r="J298" s="27">
        <v>0</v>
      </c>
      <c r="K298" s="28">
        <v>0</v>
      </c>
      <c r="L298" s="29">
        <v>0</v>
      </c>
      <c r="M298" s="30"/>
    </row>
    <row r="299" spans="1:13">
      <c r="A299" s="573"/>
      <c r="B299" s="576"/>
      <c r="C299" s="174">
        <v>12</v>
      </c>
      <c r="D299" s="18" t="s">
        <v>73</v>
      </c>
      <c r="E299" s="26" t="s">
        <v>73</v>
      </c>
      <c r="F299" s="250" t="s">
        <v>73</v>
      </c>
      <c r="G299" s="19" t="s">
        <v>73</v>
      </c>
      <c r="H299" s="20" t="s">
        <v>73</v>
      </c>
      <c r="I299" s="175" t="s">
        <v>73</v>
      </c>
      <c r="J299" s="27">
        <v>0</v>
      </c>
      <c r="K299" s="28">
        <v>0</v>
      </c>
      <c r="L299" s="29">
        <v>0</v>
      </c>
      <c r="M299" s="30"/>
    </row>
    <row r="300" spans="1:13">
      <c r="A300" s="573"/>
      <c r="B300" s="576"/>
      <c r="C300" s="174">
        <v>17</v>
      </c>
      <c r="D300" s="18" t="s">
        <v>73</v>
      </c>
      <c r="E300" s="26" t="s">
        <v>73</v>
      </c>
      <c r="F300" s="250" t="s">
        <v>73</v>
      </c>
      <c r="G300" s="19" t="s">
        <v>73</v>
      </c>
      <c r="H300" s="20" t="s">
        <v>73</v>
      </c>
      <c r="I300" s="175" t="s">
        <v>73</v>
      </c>
      <c r="J300" s="27">
        <v>0</v>
      </c>
      <c r="K300" s="28">
        <v>1.1200000000000001</v>
      </c>
      <c r="L300" s="29">
        <v>0</v>
      </c>
      <c r="M300" s="30"/>
    </row>
    <row r="301" spans="1:13">
      <c r="A301" s="573"/>
      <c r="B301" s="576"/>
      <c r="C301" s="174">
        <v>18</v>
      </c>
      <c r="D301" s="18" t="s">
        <v>73</v>
      </c>
      <c r="E301" s="26" t="s">
        <v>73</v>
      </c>
      <c r="F301" s="250" t="s">
        <v>73</v>
      </c>
      <c r="G301" s="19" t="s">
        <v>73</v>
      </c>
      <c r="H301" s="20" t="s">
        <v>73</v>
      </c>
      <c r="I301" s="175" t="s">
        <v>73</v>
      </c>
      <c r="J301" s="27">
        <v>7.0000000000000007E-2</v>
      </c>
      <c r="K301" s="28">
        <v>0.08</v>
      </c>
      <c r="L301" s="29">
        <v>0.08</v>
      </c>
      <c r="M301" s="30"/>
    </row>
    <row r="302" spans="1:13">
      <c r="A302" s="573"/>
      <c r="B302" s="576"/>
      <c r="C302" s="174">
        <v>19</v>
      </c>
      <c r="D302" s="18" t="s">
        <v>73</v>
      </c>
      <c r="E302" s="26" t="s">
        <v>73</v>
      </c>
      <c r="F302" s="250" t="s">
        <v>73</v>
      </c>
      <c r="G302" s="19" t="s">
        <v>73</v>
      </c>
      <c r="H302" s="20" t="s">
        <v>73</v>
      </c>
      <c r="I302" s="175" t="s">
        <v>73</v>
      </c>
      <c r="J302" s="27">
        <v>0.03</v>
      </c>
      <c r="K302" s="28">
        <v>0.03</v>
      </c>
      <c r="L302" s="29">
        <v>0.03</v>
      </c>
      <c r="M302" s="30"/>
    </row>
    <row r="303" spans="1:13">
      <c r="A303" s="573"/>
      <c r="B303" s="576"/>
      <c r="C303" s="174">
        <v>20</v>
      </c>
      <c r="D303" s="18" t="s">
        <v>73</v>
      </c>
      <c r="E303" s="26" t="s">
        <v>73</v>
      </c>
      <c r="F303" s="250" t="s">
        <v>73</v>
      </c>
      <c r="G303" s="19" t="s">
        <v>73</v>
      </c>
      <c r="H303" s="20" t="s">
        <v>73</v>
      </c>
      <c r="I303" s="175" t="s">
        <v>73</v>
      </c>
      <c r="J303" s="27">
        <v>1.07</v>
      </c>
      <c r="K303" s="28">
        <v>1.63</v>
      </c>
      <c r="L303" s="29">
        <v>1.99</v>
      </c>
      <c r="M303" s="30"/>
    </row>
    <row r="304" spans="1:13">
      <c r="A304" s="573"/>
      <c r="B304" s="576"/>
      <c r="C304" s="174">
        <v>21</v>
      </c>
      <c r="D304" s="18" t="s">
        <v>73</v>
      </c>
      <c r="E304" s="26" t="s">
        <v>73</v>
      </c>
      <c r="F304" s="250" t="s">
        <v>73</v>
      </c>
      <c r="G304" s="19" t="s">
        <v>73</v>
      </c>
      <c r="H304" s="20" t="s">
        <v>73</v>
      </c>
      <c r="I304" s="175" t="s">
        <v>73</v>
      </c>
      <c r="J304" s="27">
        <v>0</v>
      </c>
      <c r="K304" s="28">
        <v>0</v>
      </c>
      <c r="L304" s="29">
        <v>0</v>
      </c>
      <c r="M304" s="30"/>
    </row>
    <row r="305" spans="1:13">
      <c r="A305" s="573"/>
      <c r="B305" s="576"/>
      <c r="C305" s="174">
        <v>22</v>
      </c>
      <c r="D305" s="18" t="s">
        <v>73</v>
      </c>
      <c r="E305" s="26" t="s">
        <v>73</v>
      </c>
      <c r="F305" s="250" t="s">
        <v>73</v>
      </c>
      <c r="G305" s="19" t="s">
        <v>73</v>
      </c>
      <c r="H305" s="20" t="s">
        <v>73</v>
      </c>
      <c r="I305" s="175" t="s">
        <v>73</v>
      </c>
      <c r="J305" s="27">
        <v>0.24</v>
      </c>
      <c r="K305" s="28">
        <v>0.37</v>
      </c>
      <c r="L305" s="29">
        <v>0.26</v>
      </c>
      <c r="M305" s="30"/>
    </row>
    <row r="306" spans="1:13">
      <c r="A306" s="573"/>
      <c r="B306" s="576"/>
      <c r="C306" s="174">
        <v>23</v>
      </c>
      <c r="D306" s="18" t="s">
        <v>73</v>
      </c>
      <c r="E306" s="26" t="s">
        <v>73</v>
      </c>
      <c r="F306" s="250" t="s">
        <v>73</v>
      </c>
      <c r="G306" s="19" t="s">
        <v>73</v>
      </c>
      <c r="H306" s="20" t="s">
        <v>73</v>
      </c>
      <c r="I306" s="175" t="s">
        <v>73</v>
      </c>
      <c r="J306" s="27">
        <v>0.43</v>
      </c>
      <c r="K306" s="28">
        <v>0.74</v>
      </c>
      <c r="L306" s="29">
        <v>0.73</v>
      </c>
      <c r="M306" s="30"/>
    </row>
    <row r="307" spans="1:13">
      <c r="A307" s="573"/>
      <c r="B307" s="576"/>
      <c r="C307" s="176">
        <v>24</v>
      </c>
      <c r="D307" s="32" t="s">
        <v>73</v>
      </c>
      <c r="E307" s="26" t="s">
        <v>73</v>
      </c>
      <c r="F307" s="250" t="s">
        <v>73</v>
      </c>
      <c r="G307" s="19" t="s">
        <v>73</v>
      </c>
      <c r="H307" s="20" t="s">
        <v>73</v>
      </c>
      <c r="I307" s="175" t="s">
        <v>73</v>
      </c>
      <c r="J307" s="27">
        <v>0</v>
      </c>
      <c r="K307" s="28">
        <v>0</v>
      </c>
      <c r="L307" s="29">
        <v>0</v>
      </c>
      <c r="M307" s="30"/>
    </row>
    <row r="308" spans="1:13">
      <c r="A308" s="573"/>
      <c r="B308" s="576"/>
      <c r="C308" s="177">
        <v>25</v>
      </c>
      <c r="D308" s="66" t="s">
        <v>73</v>
      </c>
      <c r="E308" s="26" t="s">
        <v>73</v>
      </c>
      <c r="F308" s="250" t="s">
        <v>73</v>
      </c>
      <c r="G308" s="19" t="s">
        <v>73</v>
      </c>
      <c r="H308" s="20" t="s">
        <v>73</v>
      </c>
      <c r="I308" s="175" t="s">
        <v>73</v>
      </c>
      <c r="J308" s="27">
        <v>0</v>
      </c>
      <c r="K308" s="28">
        <v>0</v>
      </c>
      <c r="L308" s="29">
        <v>0</v>
      </c>
      <c r="M308" s="30"/>
    </row>
    <row r="309" spans="1:13">
      <c r="A309" s="573"/>
      <c r="B309" s="576"/>
      <c r="C309" s="177"/>
      <c r="D309" s="66"/>
      <c r="E309" s="178"/>
      <c r="F309" s="249"/>
      <c r="G309" s="179"/>
      <c r="H309" s="180"/>
      <c r="I309" s="84" t="s">
        <v>74</v>
      </c>
      <c r="J309" s="181">
        <f>SUM(J290:J308)</f>
        <v>2.5500000000000003</v>
      </c>
      <c r="K309" s="39">
        <f>SUM(K290:K308)</f>
        <v>5.01</v>
      </c>
      <c r="L309" s="271">
        <f>SUM(L290:L308)</f>
        <v>3.8000000000000003</v>
      </c>
      <c r="M309" s="30">
        <v>6.5</v>
      </c>
    </row>
    <row r="310" spans="1:13" ht="15" thickBot="1">
      <c r="A310" s="574"/>
      <c r="B310" s="577"/>
      <c r="C310" s="182"/>
      <c r="D310" s="42"/>
      <c r="E310" s="147"/>
      <c r="F310" s="183"/>
      <c r="G310" s="43"/>
      <c r="H310" s="44"/>
      <c r="I310" s="184" t="s">
        <v>75</v>
      </c>
      <c r="J310" s="46">
        <v>2.58</v>
      </c>
      <c r="K310" s="47">
        <v>5.07</v>
      </c>
      <c r="L310" s="48">
        <v>3.83</v>
      </c>
      <c r="M310" s="49"/>
    </row>
    <row r="311" spans="1:13">
      <c r="A311" s="572">
        <v>109</v>
      </c>
      <c r="B311" s="575" t="s">
        <v>71</v>
      </c>
      <c r="C311" s="59">
        <v>11</v>
      </c>
      <c r="D311" s="60">
        <v>47.4</v>
      </c>
      <c r="E311" s="61" t="s">
        <v>72</v>
      </c>
      <c r="F311" s="60">
        <v>48.7</v>
      </c>
      <c r="G311" s="61">
        <v>45</v>
      </c>
      <c r="H311" s="62">
        <v>49.8</v>
      </c>
      <c r="I311" s="63">
        <v>95</v>
      </c>
      <c r="J311" s="51">
        <v>0</v>
      </c>
      <c r="K311" s="52">
        <v>0</v>
      </c>
      <c r="L311" s="53">
        <v>0</v>
      </c>
      <c r="M311" s="637" t="s">
        <v>19</v>
      </c>
    </row>
    <row r="312" spans="1:13">
      <c r="A312" s="573"/>
      <c r="B312" s="576"/>
      <c r="C312" s="31">
        <v>21</v>
      </c>
      <c r="D312" s="32" t="s">
        <v>73</v>
      </c>
      <c r="E312" s="33" t="s">
        <v>73</v>
      </c>
      <c r="F312" s="32" t="s">
        <v>73</v>
      </c>
      <c r="G312" s="33" t="s">
        <v>73</v>
      </c>
      <c r="H312" s="34" t="s">
        <v>73</v>
      </c>
      <c r="I312" s="33" t="s">
        <v>73</v>
      </c>
      <c r="J312" s="27">
        <v>0</v>
      </c>
      <c r="K312" s="28">
        <v>0</v>
      </c>
      <c r="L312" s="29">
        <v>0</v>
      </c>
      <c r="M312" s="638"/>
    </row>
    <row r="313" spans="1:13">
      <c r="A313" s="573"/>
      <c r="B313" s="576"/>
      <c r="C313" s="31">
        <v>22</v>
      </c>
      <c r="D313" s="32" t="s">
        <v>73</v>
      </c>
      <c r="E313" s="33" t="s">
        <v>73</v>
      </c>
      <c r="F313" s="32" t="s">
        <v>73</v>
      </c>
      <c r="G313" s="33" t="s">
        <v>73</v>
      </c>
      <c r="H313" s="34" t="s">
        <v>73</v>
      </c>
      <c r="I313" s="33" t="s">
        <v>73</v>
      </c>
      <c r="J313" s="27">
        <v>0</v>
      </c>
      <c r="K313" s="28">
        <v>0</v>
      </c>
      <c r="L313" s="29">
        <v>0</v>
      </c>
      <c r="M313" s="638"/>
    </row>
    <row r="314" spans="1:13">
      <c r="A314" s="573"/>
      <c r="B314" s="576"/>
      <c r="C314" s="31">
        <v>26</v>
      </c>
      <c r="D314" s="32" t="s">
        <v>73</v>
      </c>
      <c r="E314" s="33" t="s">
        <v>73</v>
      </c>
      <c r="F314" s="32" t="s">
        <v>73</v>
      </c>
      <c r="G314" s="33" t="s">
        <v>73</v>
      </c>
      <c r="H314" s="34" t="s">
        <v>73</v>
      </c>
      <c r="I314" s="33" t="s">
        <v>73</v>
      </c>
      <c r="J314" s="27">
        <v>0</v>
      </c>
      <c r="K314" s="28">
        <v>0</v>
      </c>
      <c r="L314" s="29">
        <v>0</v>
      </c>
      <c r="M314" s="638"/>
    </row>
    <row r="315" spans="1:13">
      <c r="A315" s="573"/>
      <c r="B315" s="576"/>
      <c r="C315" s="31">
        <v>31</v>
      </c>
      <c r="D315" s="32" t="s">
        <v>73</v>
      </c>
      <c r="E315" s="33" t="s">
        <v>73</v>
      </c>
      <c r="F315" s="32" t="s">
        <v>73</v>
      </c>
      <c r="G315" s="33" t="s">
        <v>73</v>
      </c>
      <c r="H315" s="34" t="s">
        <v>73</v>
      </c>
      <c r="I315" s="33" t="s">
        <v>73</v>
      </c>
      <c r="J315" s="27">
        <v>0</v>
      </c>
      <c r="K315" s="28">
        <v>0</v>
      </c>
      <c r="L315" s="29">
        <v>0</v>
      </c>
      <c r="M315" s="639"/>
    </row>
    <row r="316" spans="1:13">
      <c r="A316" s="573"/>
      <c r="B316" s="576"/>
      <c r="C316" s="35"/>
      <c r="D316" s="32"/>
      <c r="E316" s="36"/>
      <c r="F316" s="32"/>
      <c r="G316" s="36"/>
      <c r="H316" s="34"/>
      <c r="I316" s="37" t="s">
        <v>74</v>
      </c>
      <c r="J316" s="38">
        <f>SUM(J311:J315)</f>
        <v>0</v>
      </c>
      <c r="K316" s="39">
        <f>SUM(K311:K315)</f>
        <v>0</v>
      </c>
      <c r="L316" s="289">
        <f>SUM(L311:L315)</f>
        <v>0</v>
      </c>
      <c r="M316" s="30">
        <v>0.1</v>
      </c>
    </row>
    <row r="317" spans="1:13" ht="15" thickBot="1">
      <c r="A317" s="574"/>
      <c r="B317" s="577"/>
      <c r="C317" s="41"/>
      <c r="D317" s="42"/>
      <c r="E317" s="43"/>
      <c r="F317" s="42"/>
      <c r="G317" s="43"/>
      <c r="H317" s="44"/>
      <c r="I317" s="56" t="s">
        <v>75</v>
      </c>
      <c r="J317" s="46">
        <v>0</v>
      </c>
      <c r="K317" s="47">
        <v>0</v>
      </c>
      <c r="L317" s="48">
        <v>0</v>
      </c>
      <c r="M317" s="49"/>
    </row>
    <row r="318" spans="1:13">
      <c r="A318" s="572">
        <v>301</v>
      </c>
      <c r="B318" s="575" t="s">
        <v>71</v>
      </c>
      <c r="C318" s="185">
        <v>3</v>
      </c>
      <c r="D318" s="60">
        <v>47.4</v>
      </c>
      <c r="E318" s="61" t="s">
        <v>72</v>
      </c>
      <c r="F318" s="60">
        <v>48.8</v>
      </c>
      <c r="G318" s="186">
        <v>35</v>
      </c>
      <c r="H318" s="62">
        <v>49.7</v>
      </c>
      <c r="I318" s="186">
        <v>65</v>
      </c>
      <c r="J318" s="51">
        <v>0</v>
      </c>
      <c r="K318" s="52">
        <v>0</v>
      </c>
      <c r="L318" s="53">
        <v>0</v>
      </c>
      <c r="M318" s="25"/>
    </row>
    <row r="319" spans="1:13">
      <c r="A319" s="573"/>
      <c r="B319" s="576"/>
      <c r="C319" s="187">
        <v>4</v>
      </c>
      <c r="D319" s="32" t="s">
        <v>73</v>
      </c>
      <c r="E319" s="33" t="s">
        <v>73</v>
      </c>
      <c r="F319" s="32" t="s">
        <v>73</v>
      </c>
      <c r="G319" s="33" t="s">
        <v>73</v>
      </c>
      <c r="H319" s="34" t="s">
        <v>73</v>
      </c>
      <c r="I319" s="33" t="s">
        <v>73</v>
      </c>
      <c r="J319" s="27">
        <v>0.161</v>
      </c>
      <c r="K319" s="28">
        <v>0.224</v>
      </c>
      <c r="L319" s="29">
        <v>0.22600000000000001</v>
      </c>
      <c r="M319" s="30"/>
    </row>
    <row r="320" spans="1:13">
      <c r="A320" s="573"/>
      <c r="B320" s="576"/>
      <c r="C320" s="187">
        <v>5</v>
      </c>
      <c r="D320" s="32" t="s">
        <v>73</v>
      </c>
      <c r="E320" s="33" t="s">
        <v>73</v>
      </c>
      <c r="F320" s="32" t="s">
        <v>73</v>
      </c>
      <c r="G320" s="33" t="s">
        <v>73</v>
      </c>
      <c r="H320" s="34" t="s">
        <v>73</v>
      </c>
      <c r="I320" s="33" t="s">
        <v>73</v>
      </c>
      <c r="J320" s="27">
        <v>1.2999999999999999E-2</v>
      </c>
      <c r="K320" s="28">
        <v>0.308</v>
      </c>
      <c r="L320" s="29">
        <v>0.185</v>
      </c>
      <c r="M320" s="30"/>
    </row>
    <row r="321" spans="1:13">
      <c r="A321" s="573"/>
      <c r="B321" s="576"/>
      <c r="C321" s="187">
        <v>7</v>
      </c>
      <c r="D321" s="32" t="s">
        <v>73</v>
      </c>
      <c r="E321" s="33" t="s">
        <v>73</v>
      </c>
      <c r="F321" s="32" t="s">
        <v>73</v>
      </c>
      <c r="G321" s="33" t="s">
        <v>73</v>
      </c>
      <c r="H321" s="34" t="s">
        <v>73</v>
      </c>
      <c r="I321" s="33" t="s">
        <v>73</v>
      </c>
      <c r="J321" s="27">
        <v>0.14899999999999999</v>
      </c>
      <c r="K321" s="28">
        <v>0.17399999999999999</v>
      </c>
      <c r="L321" s="29">
        <v>0.124</v>
      </c>
      <c r="M321" s="30"/>
    </row>
    <row r="322" spans="1:13">
      <c r="A322" s="573"/>
      <c r="B322" s="576"/>
      <c r="C322" s="187">
        <v>8</v>
      </c>
      <c r="D322" s="32" t="s">
        <v>73</v>
      </c>
      <c r="E322" s="33" t="s">
        <v>73</v>
      </c>
      <c r="F322" s="32" t="s">
        <v>73</v>
      </c>
      <c r="G322" s="33" t="s">
        <v>73</v>
      </c>
      <c r="H322" s="34" t="s">
        <v>73</v>
      </c>
      <c r="I322" s="33" t="s">
        <v>73</v>
      </c>
      <c r="J322" s="27">
        <v>0.76600000000000001</v>
      </c>
      <c r="K322" s="28">
        <v>1.7529999999999999</v>
      </c>
      <c r="L322" s="29">
        <v>1.3480000000000001</v>
      </c>
      <c r="M322" s="30"/>
    </row>
    <row r="323" spans="1:13">
      <c r="A323" s="573"/>
      <c r="B323" s="576"/>
      <c r="C323" s="31">
        <v>10</v>
      </c>
      <c r="D323" s="32" t="s">
        <v>73</v>
      </c>
      <c r="E323" s="33" t="s">
        <v>73</v>
      </c>
      <c r="F323" s="32" t="s">
        <v>73</v>
      </c>
      <c r="G323" s="33" t="s">
        <v>73</v>
      </c>
      <c r="H323" s="34" t="s">
        <v>73</v>
      </c>
      <c r="I323" s="33" t="s">
        <v>73</v>
      </c>
      <c r="J323" s="27">
        <v>0</v>
      </c>
      <c r="K323" s="28">
        <v>0</v>
      </c>
      <c r="L323" s="29">
        <v>0</v>
      </c>
      <c r="M323" s="30"/>
    </row>
    <row r="324" spans="1:13">
      <c r="A324" s="573"/>
      <c r="B324" s="576"/>
      <c r="C324" s="31">
        <v>12</v>
      </c>
      <c r="D324" s="32" t="s">
        <v>73</v>
      </c>
      <c r="E324" s="33" t="s">
        <v>73</v>
      </c>
      <c r="F324" s="32" t="s">
        <v>73</v>
      </c>
      <c r="G324" s="33" t="s">
        <v>73</v>
      </c>
      <c r="H324" s="34" t="s">
        <v>73</v>
      </c>
      <c r="I324" s="33" t="s">
        <v>73</v>
      </c>
      <c r="J324" s="27">
        <v>0</v>
      </c>
      <c r="K324" s="28">
        <v>0</v>
      </c>
      <c r="L324" s="29">
        <v>0</v>
      </c>
      <c r="M324" s="30"/>
    </row>
    <row r="325" spans="1:13">
      <c r="A325" s="573"/>
      <c r="B325" s="576"/>
      <c r="C325" s="31">
        <v>15</v>
      </c>
      <c r="D325" s="32" t="s">
        <v>73</v>
      </c>
      <c r="E325" s="33" t="s">
        <v>73</v>
      </c>
      <c r="F325" s="32" t="s">
        <v>73</v>
      </c>
      <c r="G325" s="33" t="s">
        <v>73</v>
      </c>
      <c r="H325" s="34" t="s">
        <v>73</v>
      </c>
      <c r="I325" s="33" t="s">
        <v>73</v>
      </c>
      <c r="J325" s="27">
        <v>0.313</v>
      </c>
      <c r="K325" s="28">
        <v>0.748</v>
      </c>
      <c r="L325" s="29">
        <v>0.66300000000000003</v>
      </c>
      <c r="M325" s="30"/>
    </row>
    <row r="326" spans="1:13">
      <c r="A326" s="573"/>
      <c r="B326" s="576"/>
      <c r="C326" s="31">
        <v>16</v>
      </c>
      <c r="D326" s="32" t="s">
        <v>73</v>
      </c>
      <c r="E326" s="33" t="s">
        <v>73</v>
      </c>
      <c r="F326" s="32" t="s">
        <v>73</v>
      </c>
      <c r="G326" s="33" t="s">
        <v>73</v>
      </c>
      <c r="H326" s="34" t="s">
        <v>73</v>
      </c>
      <c r="I326" s="33" t="s">
        <v>73</v>
      </c>
      <c r="J326" s="27">
        <v>0.41499999999999998</v>
      </c>
      <c r="K326" s="28">
        <v>0.45200000000000001</v>
      </c>
      <c r="L326" s="29">
        <v>0.40400000000000003</v>
      </c>
      <c r="M326" s="30"/>
    </row>
    <row r="327" spans="1:13">
      <c r="A327" s="573"/>
      <c r="B327" s="576"/>
      <c r="C327" s="31">
        <v>19</v>
      </c>
      <c r="D327" s="32" t="s">
        <v>73</v>
      </c>
      <c r="E327" s="33" t="s">
        <v>73</v>
      </c>
      <c r="F327" s="32" t="s">
        <v>73</v>
      </c>
      <c r="G327" s="33" t="s">
        <v>73</v>
      </c>
      <c r="H327" s="34" t="s">
        <v>73</v>
      </c>
      <c r="I327" s="33" t="s">
        <v>73</v>
      </c>
      <c r="J327" s="27">
        <v>0.13600000000000001</v>
      </c>
      <c r="K327" s="28">
        <v>0.22500000000000001</v>
      </c>
      <c r="L327" s="29">
        <v>0.29099999999999998</v>
      </c>
      <c r="M327" s="30"/>
    </row>
    <row r="328" spans="1:13">
      <c r="A328" s="573"/>
      <c r="B328" s="576"/>
      <c r="C328" s="31">
        <v>24</v>
      </c>
      <c r="D328" s="32" t="s">
        <v>73</v>
      </c>
      <c r="E328" s="33" t="s">
        <v>73</v>
      </c>
      <c r="F328" s="32" t="s">
        <v>73</v>
      </c>
      <c r="G328" s="33" t="s">
        <v>73</v>
      </c>
      <c r="H328" s="34" t="s">
        <v>73</v>
      </c>
      <c r="I328" s="33" t="s">
        <v>73</v>
      </c>
      <c r="J328" s="27">
        <v>0.438</v>
      </c>
      <c r="K328" s="28">
        <v>0.74199999999999999</v>
      </c>
      <c r="L328" s="29">
        <v>0.77500000000000002</v>
      </c>
      <c r="M328" s="30"/>
    </row>
    <row r="329" spans="1:13">
      <c r="A329" s="573"/>
      <c r="B329" s="576"/>
      <c r="C329" s="31">
        <v>32</v>
      </c>
      <c r="D329" s="32" t="s">
        <v>73</v>
      </c>
      <c r="E329" s="33" t="s">
        <v>73</v>
      </c>
      <c r="F329" s="32" t="s">
        <v>73</v>
      </c>
      <c r="G329" s="33" t="s">
        <v>73</v>
      </c>
      <c r="H329" s="34" t="s">
        <v>73</v>
      </c>
      <c r="I329" s="33" t="s">
        <v>73</v>
      </c>
      <c r="J329" s="27">
        <v>0.29899999999999999</v>
      </c>
      <c r="K329" s="28">
        <v>0.45900000000000002</v>
      </c>
      <c r="L329" s="29">
        <v>0.23100000000000001</v>
      </c>
      <c r="M329" s="30"/>
    </row>
    <row r="330" spans="1:13">
      <c r="A330" s="573"/>
      <c r="B330" s="576"/>
      <c r="C330" s="31">
        <v>33</v>
      </c>
      <c r="D330" s="32" t="s">
        <v>73</v>
      </c>
      <c r="E330" s="33" t="s">
        <v>73</v>
      </c>
      <c r="F330" s="32" t="s">
        <v>73</v>
      </c>
      <c r="G330" s="33" t="s">
        <v>73</v>
      </c>
      <c r="H330" s="34" t="s">
        <v>73</v>
      </c>
      <c r="I330" s="33" t="s">
        <v>73</v>
      </c>
      <c r="J330" s="27">
        <v>0</v>
      </c>
      <c r="K330" s="28">
        <v>0</v>
      </c>
      <c r="L330" s="29">
        <v>0</v>
      </c>
      <c r="M330" s="30"/>
    </row>
    <row r="331" spans="1:13">
      <c r="A331" s="573"/>
      <c r="B331" s="576"/>
      <c r="C331" s="31">
        <v>34</v>
      </c>
      <c r="D331" s="32" t="s">
        <v>73</v>
      </c>
      <c r="E331" s="33" t="s">
        <v>73</v>
      </c>
      <c r="F331" s="32" t="s">
        <v>73</v>
      </c>
      <c r="G331" s="33" t="s">
        <v>73</v>
      </c>
      <c r="H331" s="34" t="s">
        <v>73</v>
      </c>
      <c r="I331" s="33" t="s">
        <v>73</v>
      </c>
      <c r="J331" s="27">
        <v>0.45</v>
      </c>
      <c r="K331" s="28">
        <v>0.81799999999999995</v>
      </c>
      <c r="L331" s="29">
        <v>0.71099999999999997</v>
      </c>
      <c r="M331" s="30"/>
    </row>
    <row r="332" spans="1:13">
      <c r="A332" s="573"/>
      <c r="B332" s="576"/>
      <c r="C332" s="31">
        <v>35</v>
      </c>
      <c r="D332" s="32" t="s">
        <v>73</v>
      </c>
      <c r="E332" s="33" t="s">
        <v>73</v>
      </c>
      <c r="F332" s="32" t="s">
        <v>73</v>
      </c>
      <c r="G332" s="33" t="s">
        <v>73</v>
      </c>
      <c r="H332" s="34" t="s">
        <v>73</v>
      </c>
      <c r="I332" s="33" t="s">
        <v>73</v>
      </c>
      <c r="J332" s="27">
        <v>9.1999999999999998E-2</v>
      </c>
      <c r="K332" s="28">
        <v>0.20699999999999999</v>
      </c>
      <c r="L332" s="29">
        <v>0.13500000000000001</v>
      </c>
      <c r="M332" s="30"/>
    </row>
    <row r="333" spans="1:13">
      <c r="A333" s="573"/>
      <c r="B333" s="576"/>
      <c r="C333" s="31">
        <v>42</v>
      </c>
      <c r="D333" s="32" t="s">
        <v>73</v>
      </c>
      <c r="E333" s="33" t="s">
        <v>73</v>
      </c>
      <c r="F333" s="32" t="s">
        <v>73</v>
      </c>
      <c r="G333" s="33" t="s">
        <v>73</v>
      </c>
      <c r="H333" s="34" t="s">
        <v>73</v>
      </c>
      <c r="I333" s="33" t="s">
        <v>73</v>
      </c>
      <c r="J333" s="27">
        <v>6.9000000000000006E-2</v>
      </c>
      <c r="K333" s="28">
        <v>0.13600000000000001</v>
      </c>
      <c r="L333" s="29">
        <v>7.3999999999999996E-2</v>
      </c>
      <c r="M333" s="30"/>
    </row>
    <row r="334" spans="1:13">
      <c r="A334" s="573"/>
      <c r="B334" s="576"/>
      <c r="C334" s="31">
        <v>44</v>
      </c>
      <c r="D334" s="32" t="s">
        <v>73</v>
      </c>
      <c r="E334" s="33" t="s">
        <v>73</v>
      </c>
      <c r="F334" s="32" t="s">
        <v>73</v>
      </c>
      <c r="G334" s="33" t="s">
        <v>73</v>
      </c>
      <c r="H334" s="34" t="s">
        <v>73</v>
      </c>
      <c r="I334" s="33" t="s">
        <v>73</v>
      </c>
      <c r="J334" s="27">
        <v>0.39600000000000002</v>
      </c>
      <c r="K334" s="28">
        <v>0.87</v>
      </c>
      <c r="L334" s="29">
        <v>0.69099999999999995</v>
      </c>
      <c r="M334" s="30"/>
    </row>
    <row r="335" spans="1:13">
      <c r="A335" s="573"/>
      <c r="B335" s="576"/>
      <c r="C335" s="31">
        <v>45</v>
      </c>
      <c r="D335" s="32" t="s">
        <v>73</v>
      </c>
      <c r="E335" s="33" t="s">
        <v>73</v>
      </c>
      <c r="F335" s="32" t="s">
        <v>73</v>
      </c>
      <c r="G335" s="33" t="s">
        <v>73</v>
      </c>
      <c r="H335" s="34" t="s">
        <v>73</v>
      </c>
      <c r="I335" s="33" t="s">
        <v>73</v>
      </c>
      <c r="J335" s="27">
        <v>0.53500000000000003</v>
      </c>
      <c r="K335" s="28">
        <v>1.054</v>
      </c>
      <c r="L335" s="29">
        <v>0.89400000000000002</v>
      </c>
      <c r="M335" s="30"/>
    </row>
    <row r="336" spans="1:13">
      <c r="A336" s="573"/>
      <c r="B336" s="576"/>
      <c r="C336" s="31">
        <v>51</v>
      </c>
      <c r="D336" s="32" t="s">
        <v>73</v>
      </c>
      <c r="E336" s="33" t="s">
        <v>73</v>
      </c>
      <c r="F336" s="32" t="s">
        <v>73</v>
      </c>
      <c r="G336" s="33" t="s">
        <v>73</v>
      </c>
      <c r="H336" s="34" t="s">
        <v>73</v>
      </c>
      <c r="I336" s="33" t="s">
        <v>73</v>
      </c>
      <c r="J336" s="27">
        <v>6.8000000000000005E-2</v>
      </c>
      <c r="K336" s="28">
        <v>9.0999999999999998E-2</v>
      </c>
      <c r="L336" s="29">
        <v>0.121</v>
      </c>
      <c r="M336" s="30"/>
    </row>
    <row r="337" spans="1:13">
      <c r="A337" s="573"/>
      <c r="B337" s="576"/>
      <c r="C337" s="35"/>
      <c r="D337" s="32"/>
      <c r="E337" s="36"/>
      <c r="F337" s="32"/>
      <c r="G337" s="36"/>
      <c r="H337" s="34"/>
      <c r="I337" s="64" t="s">
        <v>74</v>
      </c>
      <c r="J337" s="38">
        <f>SUM(J318:J336)</f>
        <v>4.3</v>
      </c>
      <c r="K337" s="39">
        <f>SUM(K318:K336)</f>
        <v>8.2609999999999975</v>
      </c>
      <c r="L337" s="289">
        <f>SUM(L318:L336)</f>
        <v>6.8729999999999993</v>
      </c>
      <c r="M337" s="30">
        <v>13.5</v>
      </c>
    </row>
    <row r="338" spans="1:13" ht="15" thickBot="1">
      <c r="A338" s="574"/>
      <c r="B338" s="577"/>
      <c r="C338" s="41"/>
      <c r="D338" s="42"/>
      <c r="E338" s="43"/>
      <c r="F338" s="42"/>
      <c r="G338" s="43"/>
      <c r="H338" s="44"/>
      <c r="I338" s="56" t="s">
        <v>75</v>
      </c>
      <c r="J338" s="46">
        <v>5.54</v>
      </c>
      <c r="K338" s="47">
        <v>9.98</v>
      </c>
      <c r="L338" s="48">
        <v>8</v>
      </c>
      <c r="M338" s="49"/>
    </row>
    <row r="339" spans="1:13">
      <c r="A339" s="572">
        <v>302</v>
      </c>
      <c r="B339" s="575" t="s">
        <v>71</v>
      </c>
      <c r="C339" s="59">
        <v>3</v>
      </c>
      <c r="D339" s="60">
        <v>47.2</v>
      </c>
      <c r="E339" s="61" t="s">
        <v>72</v>
      </c>
      <c r="F339" s="60">
        <v>48.6</v>
      </c>
      <c r="G339" s="61">
        <v>50</v>
      </c>
      <c r="H339" s="62">
        <v>49.8</v>
      </c>
      <c r="I339" s="63">
        <v>95</v>
      </c>
      <c r="J339" s="51">
        <v>0</v>
      </c>
      <c r="K339" s="52">
        <v>0</v>
      </c>
      <c r="L339" s="53">
        <v>0</v>
      </c>
      <c r="M339" s="25"/>
    </row>
    <row r="340" spans="1:13">
      <c r="A340" s="573"/>
      <c r="B340" s="576"/>
      <c r="C340" s="31">
        <v>4</v>
      </c>
      <c r="D340" s="32" t="s">
        <v>73</v>
      </c>
      <c r="E340" s="33" t="s">
        <v>73</v>
      </c>
      <c r="F340" s="32" t="s">
        <v>73</v>
      </c>
      <c r="G340" s="33" t="s">
        <v>73</v>
      </c>
      <c r="H340" s="34" t="s">
        <v>73</v>
      </c>
      <c r="I340" s="33" t="s">
        <v>73</v>
      </c>
      <c r="J340" s="27">
        <v>1.2829999999999999</v>
      </c>
      <c r="K340" s="28">
        <v>2.1379999999999999</v>
      </c>
      <c r="L340" s="29">
        <v>2.359</v>
      </c>
      <c r="M340" s="30"/>
    </row>
    <row r="341" spans="1:13">
      <c r="A341" s="573"/>
      <c r="B341" s="576"/>
      <c r="C341" s="31">
        <v>5</v>
      </c>
      <c r="D341" s="32" t="s">
        <v>73</v>
      </c>
      <c r="E341" s="33" t="s">
        <v>73</v>
      </c>
      <c r="F341" s="32" t="s">
        <v>73</v>
      </c>
      <c r="G341" s="33" t="s">
        <v>73</v>
      </c>
      <c r="H341" s="34" t="s">
        <v>73</v>
      </c>
      <c r="I341" s="33" t="s">
        <v>73</v>
      </c>
      <c r="J341" s="27">
        <v>5.8999999999999997E-2</v>
      </c>
      <c r="K341" s="28">
        <v>0.188</v>
      </c>
      <c r="L341" s="29">
        <v>0.11799999999999999</v>
      </c>
      <c r="M341" s="30"/>
    </row>
    <row r="342" spans="1:13">
      <c r="A342" s="573"/>
      <c r="B342" s="576"/>
      <c r="C342" s="31">
        <v>6</v>
      </c>
      <c r="D342" s="32" t="s">
        <v>73</v>
      </c>
      <c r="E342" s="33" t="s">
        <v>73</v>
      </c>
      <c r="F342" s="32" t="s">
        <v>73</v>
      </c>
      <c r="G342" s="33" t="s">
        <v>73</v>
      </c>
      <c r="H342" s="34" t="s">
        <v>73</v>
      </c>
      <c r="I342" s="33" t="s">
        <v>73</v>
      </c>
      <c r="J342" s="27">
        <v>8.2000000000000003E-2</v>
      </c>
      <c r="K342" s="28">
        <v>0.192</v>
      </c>
      <c r="L342" s="29">
        <v>7.0999999999999994E-2</v>
      </c>
      <c r="M342" s="30"/>
    </row>
    <row r="343" spans="1:13">
      <c r="A343" s="573"/>
      <c r="B343" s="576"/>
      <c r="C343" s="31">
        <v>7</v>
      </c>
      <c r="D343" s="32" t="s">
        <v>73</v>
      </c>
      <c r="E343" s="33" t="s">
        <v>73</v>
      </c>
      <c r="F343" s="32" t="s">
        <v>73</v>
      </c>
      <c r="G343" s="33" t="s">
        <v>73</v>
      </c>
      <c r="H343" s="34" t="s">
        <v>73</v>
      </c>
      <c r="I343" s="33" t="s">
        <v>73</v>
      </c>
      <c r="J343" s="27">
        <v>4.2999999999999997E-2</v>
      </c>
      <c r="K343" s="28">
        <v>9.0999999999999998E-2</v>
      </c>
      <c r="L343" s="29">
        <v>5.5E-2</v>
      </c>
      <c r="M343" s="30"/>
    </row>
    <row r="344" spans="1:13">
      <c r="A344" s="573"/>
      <c r="B344" s="576"/>
      <c r="C344" s="31">
        <v>8</v>
      </c>
      <c r="D344" s="32" t="s">
        <v>73</v>
      </c>
      <c r="E344" s="33" t="s">
        <v>73</v>
      </c>
      <c r="F344" s="32" t="s">
        <v>73</v>
      </c>
      <c r="G344" s="33" t="s">
        <v>73</v>
      </c>
      <c r="H344" s="34" t="s">
        <v>73</v>
      </c>
      <c r="I344" s="33" t="s">
        <v>73</v>
      </c>
      <c r="J344" s="27">
        <v>0.36</v>
      </c>
      <c r="K344" s="28">
        <v>0.66400000000000003</v>
      </c>
      <c r="L344" s="29">
        <v>0.48899999999999999</v>
      </c>
      <c r="M344" s="30"/>
    </row>
    <row r="345" spans="1:13">
      <c r="A345" s="573"/>
      <c r="B345" s="576"/>
      <c r="C345" s="31">
        <v>15</v>
      </c>
      <c r="D345" s="32" t="s">
        <v>73</v>
      </c>
      <c r="E345" s="33" t="s">
        <v>73</v>
      </c>
      <c r="F345" s="32" t="s">
        <v>73</v>
      </c>
      <c r="G345" s="33" t="s">
        <v>73</v>
      </c>
      <c r="H345" s="34" t="s">
        <v>73</v>
      </c>
      <c r="I345" s="33" t="s">
        <v>73</v>
      </c>
      <c r="J345" s="27">
        <v>0.59599999999999997</v>
      </c>
      <c r="K345" s="28">
        <v>1.0009999999999999</v>
      </c>
      <c r="L345" s="29">
        <v>1.052</v>
      </c>
      <c r="M345" s="30"/>
    </row>
    <row r="346" spans="1:13">
      <c r="A346" s="573"/>
      <c r="B346" s="576"/>
      <c r="C346" s="31">
        <v>34</v>
      </c>
      <c r="D346" s="32" t="s">
        <v>73</v>
      </c>
      <c r="E346" s="33" t="s">
        <v>73</v>
      </c>
      <c r="F346" s="32" t="s">
        <v>73</v>
      </c>
      <c r="G346" s="33" t="s">
        <v>73</v>
      </c>
      <c r="H346" s="34" t="s">
        <v>73</v>
      </c>
      <c r="I346" s="33" t="s">
        <v>73</v>
      </c>
      <c r="J346" s="27">
        <v>0.66300000000000003</v>
      </c>
      <c r="K346" s="28">
        <v>1.42</v>
      </c>
      <c r="L346" s="29">
        <v>0.96899999999999997</v>
      </c>
      <c r="M346" s="30"/>
    </row>
    <row r="347" spans="1:13">
      <c r="A347" s="573"/>
      <c r="B347" s="576"/>
      <c r="C347" s="31">
        <v>36</v>
      </c>
      <c r="D347" s="32" t="s">
        <v>73</v>
      </c>
      <c r="E347" s="33" t="s">
        <v>73</v>
      </c>
      <c r="F347" s="32" t="s">
        <v>73</v>
      </c>
      <c r="G347" s="33" t="s">
        <v>73</v>
      </c>
      <c r="H347" s="34" t="s">
        <v>73</v>
      </c>
      <c r="I347" s="33" t="s">
        <v>73</v>
      </c>
      <c r="J347" s="27">
        <v>0</v>
      </c>
      <c r="K347" s="28">
        <v>0</v>
      </c>
      <c r="L347" s="29">
        <v>0</v>
      </c>
      <c r="M347" s="30"/>
    </row>
    <row r="348" spans="1:13">
      <c r="A348" s="573"/>
      <c r="B348" s="576"/>
      <c r="C348" s="31">
        <v>43</v>
      </c>
      <c r="D348" s="32" t="s">
        <v>73</v>
      </c>
      <c r="E348" s="33" t="s">
        <v>73</v>
      </c>
      <c r="F348" s="32" t="s">
        <v>73</v>
      </c>
      <c r="G348" s="33" t="s">
        <v>73</v>
      </c>
      <c r="H348" s="34" t="s">
        <v>73</v>
      </c>
      <c r="I348" s="33" t="s">
        <v>73</v>
      </c>
      <c r="J348" s="27">
        <v>2.4E-2</v>
      </c>
      <c r="K348" s="28">
        <v>4.2999999999999997E-2</v>
      </c>
      <c r="L348" s="29">
        <v>2.4E-2</v>
      </c>
      <c r="M348" s="30"/>
    </row>
    <row r="349" spans="1:13">
      <c r="A349" s="573"/>
      <c r="B349" s="576"/>
      <c r="C349" s="31">
        <v>44</v>
      </c>
      <c r="D349" s="32" t="s">
        <v>73</v>
      </c>
      <c r="E349" s="33" t="s">
        <v>73</v>
      </c>
      <c r="F349" s="32" t="s">
        <v>73</v>
      </c>
      <c r="G349" s="33" t="s">
        <v>73</v>
      </c>
      <c r="H349" s="34" t="s">
        <v>73</v>
      </c>
      <c r="I349" s="33" t="s">
        <v>73</v>
      </c>
      <c r="J349" s="27">
        <v>8.9999999999999993E-3</v>
      </c>
      <c r="K349" s="28">
        <v>0.29699999999999999</v>
      </c>
      <c r="L349" s="29">
        <v>0</v>
      </c>
      <c r="M349" s="30"/>
    </row>
    <row r="350" spans="1:13">
      <c r="A350" s="573"/>
      <c r="B350" s="576"/>
      <c r="C350" s="31">
        <v>45</v>
      </c>
      <c r="D350" s="32" t="s">
        <v>73</v>
      </c>
      <c r="E350" s="33" t="s">
        <v>73</v>
      </c>
      <c r="F350" s="32" t="s">
        <v>73</v>
      </c>
      <c r="G350" s="33" t="s">
        <v>73</v>
      </c>
      <c r="H350" s="34" t="s">
        <v>73</v>
      </c>
      <c r="I350" s="33" t="s">
        <v>73</v>
      </c>
      <c r="J350" s="27">
        <v>0.42599999999999999</v>
      </c>
      <c r="K350" s="28">
        <v>0.58499999999999996</v>
      </c>
      <c r="L350" s="29">
        <v>0.439</v>
      </c>
      <c r="M350" s="30"/>
    </row>
    <row r="351" spans="1:13">
      <c r="A351" s="573"/>
      <c r="B351" s="576"/>
      <c r="C351" s="31">
        <v>46</v>
      </c>
      <c r="D351" s="32" t="s">
        <v>73</v>
      </c>
      <c r="E351" s="33" t="s">
        <v>73</v>
      </c>
      <c r="F351" s="32" t="s">
        <v>73</v>
      </c>
      <c r="G351" s="33" t="s">
        <v>73</v>
      </c>
      <c r="H351" s="34" t="s">
        <v>73</v>
      </c>
      <c r="I351" s="33" t="s">
        <v>73</v>
      </c>
      <c r="J351" s="27">
        <v>0.19400000000000001</v>
      </c>
      <c r="K351" s="28">
        <v>0.371</v>
      </c>
      <c r="L351" s="29">
        <v>0.26100000000000001</v>
      </c>
      <c r="M351" s="30"/>
    </row>
    <row r="352" spans="1:13">
      <c r="A352" s="573"/>
      <c r="B352" s="576"/>
      <c r="C352" s="187">
        <v>49</v>
      </c>
      <c r="D352" s="32" t="s">
        <v>73</v>
      </c>
      <c r="E352" s="33" t="s">
        <v>73</v>
      </c>
      <c r="F352" s="32" t="s">
        <v>73</v>
      </c>
      <c r="G352" s="33" t="s">
        <v>73</v>
      </c>
      <c r="H352" s="34" t="s">
        <v>73</v>
      </c>
      <c r="I352" s="33" t="s">
        <v>73</v>
      </c>
      <c r="J352" s="27">
        <v>0</v>
      </c>
      <c r="K352" s="28">
        <v>0</v>
      </c>
      <c r="L352" s="29">
        <v>0</v>
      </c>
      <c r="M352" s="30"/>
    </row>
    <row r="353" spans="1:13">
      <c r="A353" s="573"/>
      <c r="B353" s="576"/>
      <c r="C353" s="187"/>
      <c r="D353" s="32"/>
      <c r="E353" s="36"/>
      <c r="F353" s="32"/>
      <c r="G353" s="36"/>
      <c r="H353" s="34"/>
      <c r="I353" s="64" t="s">
        <v>74</v>
      </c>
      <c r="J353" s="38">
        <f>SUM(J339:J352)</f>
        <v>3.7390000000000003</v>
      </c>
      <c r="K353" s="39">
        <f>SUM(K339:K352)</f>
        <v>6.99</v>
      </c>
      <c r="L353" s="289">
        <f>SUM(L339:L352)</f>
        <v>5.8370000000000006</v>
      </c>
      <c r="M353" s="30">
        <v>8</v>
      </c>
    </row>
    <row r="354" spans="1:13" ht="15" thickBot="1">
      <c r="A354" s="574"/>
      <c r="B354" s="577"/>
      <c r="C354" s="107"/>
      <c r="D354" s="42"/>
      <c r="E354" s="43"/>
      <c r="F354" s="42"/>
      <c r="G354" s="43"/>
      <c r="H354" s="44"/>
      <c r="I354" s="56" t="s">
        <v>75</v>
      </c>
      <c r="J354" s="46">
        <v>3.77</v>
      </c>
      <c r="K354" s="47">
        <v>7.09</v>
      </c>
      <c r="L354" s="402">
        <v>6.24</v>
      </c>
      <c r="M354" s="49"/>
    </row>
    <row r="355" spans="1:13">
      <c r="A355" s="572">
        <v>304</v>
      </c>
      <c r="B355" s="156" t="s">
        <v>2</v>
      </c>
      <c r="C355" s="188"/>
      <c r="D355" s="60">
        <v>47.6</v>
      </c>
      <c r="E355" s="61" t="s">
        <v>72</v>
      </c>
      <c r="F355" s="60"/>
      <c r="G355" s="61"/>
      <c r="H355" s="62">
        <v>49.7</v>
      </c>
      <c r="I355" s="63">
        <v>55</v>
      </c>
      <c r="J355" s="51">
        <v>0.22</v>
      </c>
      <c r="K355" s="52">
        <v>0.36</v>
      </c>
      <c r="L355" s="53">
        <v>0.34</v>
      </c>
      <c r="M355" s="25"/>
    </row>
    <row r="356" spans="1:13">
      <c r="A356" s="573"/>
      <c r="B356" s="158" t="s">
        <v>3</v>
      </c>
      <c r="C356" s="35"/>
      <c r="D356" s="32" t="s">
        <v>73</v>
      </c>
      <c r="E356" s="33" t="s">
        <v>73</v>
      </c>
      <c r="F356" s="32"/>
      <c r="G356" s="36"/>
      <c r="H356" s="34" t="s">
        <v>73</v>
      </c>
      <c r="I356" s="33" t="s">
        <v>73</v>
      </c>
      <c r="J356" s="27">
        <v>0.22</v>
      </c>
      <c r="K356" s="28">
        <v>0.32</v>
      </c>
      <c r="L356" s="29">
        <v>0.32</v>
      </c>
      <c r="M356" s="30">
        <v>1</v>
      </c>
    </row>
    <row r="357" spans="1:13" ht="15" thickBot="1">
      <c r="A357" s="574"/>
      <c r="B357" s="120"/>
      <c r="C357" s="120"/>
      <c r="D357" s="42"/>
      <c r="E357" s="43"/>
      <c r="F357" s="42"/>
      <c r="G357" s="43"/>
      <c r="H357" s="44"/>
      <c r="I357" s="56" t="s">
        <v>74</v>
      </c>
      <c r="J357" s="57">
        <f>J355+J356</f>
        <v>0.44</v>
      </c>
      <c r="K357" s="47">
        <f>K355+K356</f>
        <v>0.67999999999999994</v>
      </c>
      <c r="L357" s="58">
        <f>L355+L356</f>
        <v>0.66</v>
      </c>
      <c r="M357" s="49"/>
    </row>
    <row r="358" spans="1:13">
      <c r="A358" s="572">
        <v>306</v>
      </c>
      <c r="B358" s="575" t="s">
        <v>71</v>
      </c>
      <c r="C358" s="59">
        <v>23</v>
      </c>
      <c r="D358" s="60">
        <v>47.4</v>
      </c>
      <c r="E358" s="61" t="s">
        <v>72</v>
      </c>
      <c r="F358" s="60">
        <v>48.7</v>
      </c>
      <c r="G358" s="186">
        <v>45</v>
      </c>
      <c r="H358" s="62">
        <v>49.8</v>
      </c>
      <c r="I358" s="186">
        <v>100</v>
      </c>
      <c r="J358" s="189">
        <v>0.46</v>
      </c>
      <c r="K358" s="190">
        <v>0.57999999999999996</v>
      </c>
      <c r="L358" s="407">
        <v>0.79</v>
      </c>
      <c r="M358" s="25"/>
    </row>
    <row r="359" spans="1:13">
      <c r="A359" s="573"/>
      <c r="B359" s="576"/>
      <c r="C359" s="31">
        <v>24</v>
      </c>
      <c r="D359" s="32" t="s">
        <v>73</v>
      </c>
      <c r="E359" s="33" t="s">
        <v>73</v>
      </c>
      <c r="F359" s="32" t="s">
        <v>73</v>
      </c>
      <c r="G359" s="33" t="s">
        <v>73</v>
      </c>
      <c r="H359" s="34" t="s">
        <v>73</v>
      </c>
      <c r="I359" s="33" t="s">
        <v>73</v>
      </c>
      <c r="J359" s="137">
        <v>0.51</v>
      </c>
      <c r="K359" s="138">
        <v>0.86</v>
      </c>
      <c r="L359" s="170">
        <v>0.92</v>
      </c>
      <c r="M359" s="30"/>
    </row>
    <row r="360" spans="1:13">
      <c r="A360" s="573"/>
      <c r="B360" s="576"/>
      <c r="C360" s="31">
        <v>25</v>
      </c>
      <c r="D360" s="32" t="s">
        <v>73</v>
      </c>
      <c r="E360" s="33" t="s">
        <v>73</v>
      </c>
      <c r="F360" s="32" t="s">
        <v>73</v>
      </c>
      <c r="G360" s="33" t="s">
        <v>73</v>
      </c>
      <c r="H360" s="34" t="s">
        <v>73</v>
      </c>
      <c r="I360" s="33" t="s">
        <v>73</v>
      </c>
      <c r="J360" s="137">
        <v>0.91</v>
      </c>
      <c r="K360" s="138">
        <v>1.54</v>
      </c>
      <c r="L360" s="170">
        <v>1.94</v>
      </c>
      <c r="M360" s="30"/>
    </row>
    <row r="361" spans="1:13">
      <c r="A361" s="573"/>
      <c r="B361" s="576"/>
      <c r="C361" s="31">
        <v>26</v>
      </c>
      <c r="D361" s="32" t="s">
        <v>73</v>
      </c>
      <c r="E361" s="33" t="s">
        <v>73</v>
      </c>
      <c r="F361" s="32" t="s">
        <v>73</v>
      </c>
      <c r="G361" s="33" t="s">
        <v>73</v>
      </c>
      <c r="H361" s="34" t="s">
        <v>73</v>
      </c>
      <c r="I361" s="33" t="s">
        <v>73</v>
      </c>
      <c r="J361" s="27">
        <v>0.18</v>
      </c>
      <c r="K361" s="28">
        <v>0.26</v>
      </c>
      <c r="L361" s="29">
        <v>0.37</v>
      </c>
      <c r="M361" s="30"/>
    </row>
    <row r="362" spans="1:13">
      <c r="A362" s="573"/>
      <c r="B362" s="576"/>
      <c r="C362" s="31">
        <v>27</v>
      </c>
      <c r="D362" s="32" t="s">
        <v>73</v>
      </c>
      <c r="E362" s="33" t="s">
        <v>73</v>
      </c>
      <c r="F362" s="32" t="s">
        <v>73</v>
      </c>
      <c r="G362" s="33" t="s">
        <v>73</v>
      </c>
      <c r="H362" s="34" t="s">
        <v>73</v>
      </c>
      <c r="I362" s="33" t="s">
        <v>73</v>
      </c>
      <c r="J362" s="27">
        <v>0.18</v>
      </c>
      <c r="K362" s="28">
        <v>0.44</v>
      </c>
      <c r="L362" s="29">
        <v>0.22</v>
      </c>
      <c r="M362" s="30"/>
    </row>
    <row r="363" spans="1:13">
      <c r="A363" s="573"/>
      <c r="B363" s="576"/>
      <c r="C363" s="31">
        <v>28</v>
      </c>
      <c r="D363" s="32" t="s">
        <v>73</v>
      </c>
      <c r="E363" s="33" t="s">
        <v>73</v>
      </c>
      <c r="F363" s="32" t="s">
        <v>73</v>
      </c>
      <c r="G363" s="33" t="s">
        <v>73</v>
      </c>
      <c r="H363" s="34" t="s">
        <v>73</v>
      </c>
      <c r="I363" s="33" t="s">
        <v>73</v>
      </c>
      <c r="J363" s="27">
        <v>1.17</v>
      </c>
      <c r="K363" s="28">
        <v>1.73</v>
      </c>
      <c r="L363" s="29">
        <v>1.94</v>
      </c>
      <c r="M363" s="30"/>
    </row>
    <row r="364" spans="1:13">
      <c r="A364" s="573"/>
      <c r="B364" s="576"/>
      <c r="C364" s="31">
        <v>29</v>
      </c>
      <c r="D364" s="32" t="s">
        <v>73</v>
      </c>
      <c r="E364" s="33" t="s">
        <v>73</v>
      </c>
      <c r="F364" s="32" t="s">
        <v>73</v>
      </c>
      <c r="G364" s="33" t="s">
        <v>73</v>
      </c>
      <c r="H364" s="34" t="s">
        <v>73</v>
      </c>
      <c r="I364" s="33" t="s">
        <v>73</v>
      </c>
      <c r="J364" s="27">
        <v>0.73</v>
      </c>
      <c r="K364" s="28">
        <v>1.8</v>
      </c>
      <c r="L364" s="29">
        <v>0.65</v>
      </c>
      <c r="M364" s="30"/>
    </row>
    <row r="365" spans="1:13">
      <c r="A365" s="573"/>
      <c r="B365" s="576"/>
      <c r="C365" s="31">
        <v>30</v>
      </c>
      <c r="D365" s="32" t="s">
        <v>73</v>
      </c>
      <c r="E365" s="33" t="s">
        <v>73</v>
      </c>
      <c r="F365" s="32" t="s">
        <v>73</v>
      </c>
      <c r="G365" s="33" t="s">
        <v>73</v>
      </c>
      <c r="H365" s="34" t="s">
        <v>73</v>
      </c>
      <c r="I365" s="33" t="s">
        <v>73</v>
      </c>
      <c r="J365" s="27">
        <v>0</v>
      </c>
      <c r="K365" s="28">
        <v>0.01</v>
      </c>
      <c r="L365" s="29">
        <v>0</v>
      </c>
      <c r="M365" s="30"/>
    </row>
    <row r="366" spans="1:13">
      <c r="A366" s="573"/>
      <c r="B366" s="576"/>
      <c r="C366" s="31">
        <v>31</v>
      </c>
      <c r="D366" s="32" t="s">
        <v>73</v>
      </c>
      <c r="E366" s="33" t="s">
        <v>73</v>
      </c>
      <c r="F366" s="32" t="s">
        <v>73</v>
      </c>
      <c r="G366" s="33" t="s">
        <v>73</v>
      </c>
      <c r="H366" s="34" t="s">
        <v>73</v>
      </c>
      <c r="I366" s="33" t="s">
        <v>73</v>
      </c>
      <c r="J366" s="27">
        <v>0.49</v>
      </c>
      <c r="K366" s="28">
        <v>1.02</v>
      </c>
      <c r="L366" s="29">
        <v>0.54</v>
      </c>
      <c r="M366" s="30"/>
    </row>
    <row r="367" spans="1:13">
      <c r="A367" s="573"/>
      <c r="B367" s="576"/>
      <c r="C367" s="31">
        <v>32</v>
      </c>
      <c r="D367" s="32" t="s">
        <v>73</v>
      </c>
      <c r="E367" s="33" t="s">
        <v>73</v>
      </c>
      <c r="F367" s="32" t="s">
        <v>73</v>
      </c>
      <c r="G367" s="33" t="s">
        <v>73</v>
      </c>
      <c r="H367" s="34" t="s">
        <v>73</v>
      </c>
      <c r="I367" s="33" t="s">
        <v>73</v>
      </c>
      <c r="J367" s="27">
        <v>0.2</v>
      </c>
      <c r="K367" s="28">
        <v>0.52</v>
      </c>
      <c r="L367" s="29">
        <v>0.21</v>
      </c>
      <c r="M367" s="30"/>
    </row>
    <row r="368" spans="1:13">
      <c r="A368" s="573"/>
      <c r="B368" s="576"/>
      <c r="C368" s="31">
        <v>33</v>
      </c>
      <c r="D368" s="32" t="s">
        <v>73</v>
      </c>
      <c r="E368" s="33" t="s">
        <v>73</v>
      </c>
      <c r="F368" s="32" t="s">
        <v>73</v>
      </c>
      <c r="G368" s="33" t="s">
        <v>73</v>
      </c>
      <c r="H368" s="34" t="s">
        <v>73</v>
      </c>
      <c r="I368" s="33" t="s">
        <v>73</v>
      </c>
      <c r="J368" s="27">
        <v>0.04</v>
      </c>
      <c r="K368" s="28">
        <v>0.05</v>
      </c>
      <c r="L368" s="29">
        <v>0.09</v>
      </c>
      <c r="M368" s="30"/>
    </row>
    <row r="369" spans="1:13">
      <c r="A369" s="573"/>
      <c r="B369" s="576"/>
      <c r="C369" s="31"/>
      <c r="D369" s="32"/>
      <c r="E369" s="36"/>
      <c r="F369" s="32"/>
      <c r="G369" s="36"/>
      <c r="H369" s="34"/>
      <c r="I369" s="64" t="s">
        <v>74</v>
      </c>
      <c r="J369" s="38">
        <f>SUM(J358:J368)</f>
        <v>4.870000000000001</v>
      </c>
      <c r="K369" s="39">
        <f>SUM(K358:K368)</f>
        <v>8.81</v>
      </c>
      <c r="L369" s="289">
        <f>SUM(L358:L368)</f>
        <v>7.67</v>
      </c>
      <c r="M369" s="30">
        <v>11</v>
      </c>
    </row>
    <row r="370" spans="1:13">
      <c r="A370" s="573"/>
      <c r="B370" s="576"/>
      <c r="C370" s="31"/>
      <c r="D370" s="32"/>
      <c r="E370" s="36"/>
      <c r="F370" s="32"/>
      <c r="G370" s="36"/>
      <c r="H370" s="34"/>
      <c r="I370" s="64" t="s">
        <v>75</v>
      </c>
      <c r="J370" s="38">
        <v>5.16</v>
      </c>
      <c r="K370" s="39">
        <v>9.17</v>
      </c>
      <c r="L370" s="289">
        <v>7.94</v>
      </c>
      <c r="M370" s="30"/>
    </row>
    <row r="371" spans="1:13">
      <c r="A371" s="573"/>
      <c r="B371" s="635"/>
      <c r="C371" s="31"/>
      <c r="D371" s="32"/>
      <c r="E371" s="36"/>
      <c r="F371" s="32"/>
      <c r="G371" s="36"/>
      <c r="H371" s="34"/>
      <c r="I371" s="64"/>
      <c r="J371" s="191"/>
      <c r="K371" s="192"/>
      <c r="L371" s="139"/>
      <c r="M371" s="30"/>
    </row>
    <row r="372" spans="1:13">
      <c r="A372" s="573"/>
      <c r="B372" s="636" t="s">
        <v>76</v>
      </c>
      <c r="C372" s="31" t="s">
        <v>102</v>
      </c>
      <c r="D372" s="32">
        <v>47</v>
      </c>
      <c r="E372" s="19" t="s">
        <v>72</v>
      </c>
      <c r="F372" s="32">
        <v>48.7</v>
      </c>
      <c r="G372" s="36">
        <v>45</v>
      </c>
      <c r="H372" s="34">
        <v>49.4</v>
      </c>
      <c r="I372" s="64">
        <v>15</v>
      </c>
      <c r="J372" s="27">
        <v>1.82</v>
      </c>
      <c r="K372" s="28">
        <v>2.4700000000000002</v>
      </c>
      <c r="L372" s="29">
        <v>1.9</v>
      </c>
      <c r="M372" s="30"/>
    </row>
    <row r="373" spans="1:13">
      <c r="A373" s="573"/>
      <c r="B373" s="627"/>
      <c r="C373" s="31" t="s">
        <v>103</v>
      </c>
      <c r="D373" s="32" t="s">
        <v>73</v>
      </c>
      <c r="E373" s="33" t="s">
        <v>73</v>
      </c>
      <c r="F373" s="32" t="s">
        <v>73</v>
      </c>
      <c r="G373" s="33" t="s">
        <v>73</v>
      </c>
      <c r="H373" s="34" t="s">
        <v>73</v>
      </c>
      <c r="I373" s="33" t="s">
        <v>73</v>
      </c>
      <c r="J373" s="27">
        <v>0</v>
      </c>
      <c r="K373" s="28">
        <v>0</v>
      </c>
      <c r="L373" s="29">
        <v>0</v>
      </c>
      <c r="M373" s="30">
        <v>4</v>
      </c>
    </row>
    <row r="374" spans="1:13" ht="15" thickBot="1">
      <c r="A374" s="574"/>
      <c r="B374" s="634"/>
      <c r="C374" s="41"/>
      <c r="D374" s="42"/>
      <c r="E374" s="43"/>
      <c r="F374" s="42"/>
      <c r="G374" s="43"/>
      <c r="H374" s="44"/>
      <c r="I374" s="56" t="s">
        <v>74</v>
      </c>
      <c r="J374" s="57">
        <f>J372+J373</f>
        <v>1.82</v>
      </c>
      <c r="K374" s="47">
        <f>K372+K373</f>
        <v>2.4700000000000002</v>
      </c>
      <c r="L374" s="58">
        <f>L372+L373</f>
        <v>1.9</v>
      </c>
      <c r="M374" s="49"/>
    </row>
    <row r="375" spans="1:13">
      <c r="A375" s="572">
        <v>307</v>
      </c>
      <c r="B375" s="575" t="s">
        <v>71</v>
      </c>
      <c r="C375" s="59">
        <v>3</v>
      </c>
      <c r="D375" s="60">
        <v>47.6</v>
      </c>
      <c r="E375" s="61" t="s">
        <v>72</v>
      </c>
      <c r="F375" s="60">
        <v>48.7</v>
      </c>
      <c r="G375" s="61">
        <v>40</v>
      </c>
      <c r="H375" s="62">
        <v>49.7</v>
      </c>
      <c r="I375" s="63">
        <v>55</v>
      </c>
      <c r="J375" s="22">
        <v>0.03</v>
      </c>
      <c r="K375" s="23">
        <v>0.03</v>
      </c>
      <c r="L375" s="24">
        <v>0.03</v>
      </c>
      <c r="M375" s="25"/>
    </row>
    <row r="376" spans="1:13">
      <c r="A376" s="573"/>
      <c r="B376" s="576"/>
      <c r="C376" s="31">
        <v>6</v>
      </c>
      <c r="D376" s="32" t="s">
        <v>73</v>
      </c>
      <c r="E376" s="33" t="s">
        <v>73</v>
      </c>
      <c r="F376" s="32" t="s">
        <v>73</v>
      </c>
      <c r="G376" s="33" t="s">
        <v>73</v>
      </c>
      <c r="H376" s="34" t="s">
        <v>73</v>
      </c>
      <c r="I376" s="33" t="s">
        <v>73</v>
      </c>
      <c r="J376" s="27">
        <v>0.08</v>
      </c>
      <c r="K376" s="28">
        <v>0.17</v>
      </c>
      <c r="L376" s="29">
        <v>0.08</v>
      </c>
      <c r="M376" s="30"/>
    </row>
    <row r="377" spans="1:13">
      <c r="A377" s="573"/>
      <c r="B377" s="576"/>
      <c r="C377" s="31">
        <v>8</v>
      </c>
      <c r="D377" s="32" t="s">
        <v>73</v>
      </c>
      <c r="E377" s="33" t="s">
        <v>73</v>
      </c>
      <c r="F377" s="32" t="s">
        <v>73</v>
      </c>
      <c r="G377" s="33" t="s">
        <v>73</v>
      </c>
      <c r="H377" s="34" t="s">
        <v>73</v>
      </c>
      <c r="I377" s="33" t="s">
        <v>73</v>
      </c>
      <c r="J377" s="193">
        <v>0</v>
      </c>
      <c r="K377" s="194">
        <v>0</v>
      </c>
      <c r="L377" s="433">
        <v>0</v>
      </c>
      <c r="M377" s="30"/>
    </row>
    <row r="378" spans="1:13">
      <c r="A378" s="573"/>
      <c r="B378" s="576"/>
      <c r="C378" s="31">
        <v>9</v>
      </c>
      <c r="D378" s="32" t="s">
        <v>73</v>
      </c>
      <c r="E378" s="33" t="s">
        <v>73</v>
      </c>
      <c r="F378" s="32" t="s">
        <v>73</v>
      </c>
      <c r="G378" s="33" t="s">
        <v>73</v>
      </c>
      <c r="H378" s="34" t="s">
        <v>73</v>
      </c>
      <c r="I378" s="33" t="s">
        <v>73</v>
      </c>
      <c r="J378" s="27">
        <v>0.23</v>
      </c>
      <c r="K378" s="28">
        <v>0.32</v>
      </c>
      <c r="L378" s="29">
        <v>0.26</v>
      </c>
      <c r="M378" s="30"/>
    </row>
    <row r="379" spans="1:13">
      <c r="A379" s="573"/>
      <c r="B379" s="576"/>
      <c r="C379" s="31">
        <v>12</v>
      </c>
      <c r="D379" s="32" t="s">
        <v>73</v>
      </c>
      <c r="E379" s="33" t="s">
        <v>73</v>
      </c>
      <c r="F379" s="32" t="s">
        <v>73</v>
      </c>
      <c r="G379" s="33" t="s">
        <v>73</v>
      </c>
      <c r="H379" s="34" t="s">
        <v>73</v>
      </c>
      <c r="I379" s="33" t="s">
        <v>73</v>
      </c>
      <c r="J379" s="27">
        <v>0</v>
      </c>
      <c r="K379" s="28">
        <v>0</v>
      </c>
      <c r="L379" s="29">
        <v>0</v>
      </c>
      <c r="M379" s="30"/>
    </row>
    <row r="380" spans="1:13">
      <c r="A380" s="573"/>
      <c r="B380" s="576"/>
      <c r="C380" s="31">
        <v>13</v>
      </c>
      <c r="D380" s="32" t="s">
        <v>73</v>
      </c>
      <c r="E380" s="33" t="s">
        <v>73</v>
      </c>
      <c r="F380" s="32" t="s">
        <v>73</v>
      </c>
      <c r="G380" s="33" t="s">
        <v>73</v>
      </c>
      <c r="H380" s="34" t="s">
        <v>73</v>
      </c>
      <c r="I380" s="33" t="s">
        <v>73</v>
      </c>
      <c r="J380" s="27">
        <v>0.08</v>
      </c>
      <c r="K380" s="28">
        <v>0.1</v>
      </c>
      <c r="L380" s="29">
        <v>0.11</v>
      </c>
      <c r="M380" s="30"/>
    </row>
    <row r="381" spans="1:13">
      <c r="A381" s="573"/>
      <c r="B381" s="576"/>
      <c r="C381" s="31">
        <v>15</v>
      </c>
      <c r="D381" s="32" t="s">
        <v>73</v>
      </c>
      <c r="E381" s="33" t="s">
        <v>73</v>
      </c>
      <c r="F381" s="32" t="s">
        <v>73</v>
      </c>
      <c r="G381" s="33" t="s">
        <v>73</v>
      </c>
      <c r="H381" s="34" t="s">
        <v>73</v>
      </c>
      <c r="I381" s="33" t="s">
        <v>73</v>
      </c>
      <c r="J381" s="137">
        <v>0.09</v>
      </c>
      <c r="K381" s="138">
        <v>0.1</v>
      </c>
      <c r="L381" s="170">
        <v>0.13</v>
      </c>
      <c r="M381" s="30"/>
    </row>
    <row r="382" spans="1:13">
      <c r="A382" s="573"/>
      <c r="B382" s="576"/>
      <c r="C382" s="31">
        <v>16</v>
      </c>
      <c r="D382" s="32" t="s">
        <v>73</v>
      </c>
      <c r="E382" s="33" t="s">
        <v>73</v>
      </c>
      <c r="F382" s="32" t="s">
        <v>73</v>
      </c>
      <c r="G382" s="33" t="s">
        <v>73</v>
      </c>
      <c r="H382" s="34" t="s">
        <v>73</v>
      </c>
      <c r="I382" s="33" t="s">
        <v>73</v>
      </c>
      <c r="J382" s="137">
        <v>0</v>
      </c>
      <c r="K382" s="138">
        <v>0</v>
      </c>
      <c r="L382" s="170">
        <v>0</v>
      </c>
      <c r="M382" s="30"/>
    </row>
    <row r="383" spans="1:13">
      <c r="A383" s="573"/>
      <c r="B383" s="576"/>
      <c r="C383" s="31">
        <v>18</v>
      </c>
      <c r="D383" s="32" t="s">
        <v>73</v>
      </c>
      <c r="E383" s="33" t="s">
        <v>73</v>
      </c>
      <c r="F383" s="32" t="s">
        <v>73</v>
      </c>
      <c r="G383" s="33" t="s">
        <v>73</v>
      </c>
      <c r="H383" s="34" t="s">
        <v>73</v>
      </c>
      <c r="I383" s="33" t="s">
        <v>73</v>
      </c>
      <c r="J383" s="27">
        <v>0</v>
      </c>
      <c r="K383" s="28">
        <v>0</v>
      </c>
      <c r="L383" s="29">
        <v>0</v>
      </c>
      <c r="M383" s="30"/>
    </row>
    <row r="384" spans="1:13">
      <c r="A384" s="573"/>
      <c r="B384" s="576"/>
      <c r="C384" s="31">
        <v>20</v>
      </c>
      <c r="D384" s="32" t="s">
        <v>73</v>
      </c>
      <c r="E384" s="33" t="s">
        <v>73</v>
      </c>
      <c r="F384" s="32" t="s">
        <v>73</v>
      </c>
      <c r="G384" s="33" t="s">
        <v>73</v>
      </c>
      <c r="H384" s="34" t="s">
        <v>73</v>
      </c>
      <c r="I384" s="33" t="s">
        <v>73</v>
      </c>
      <c r="J384" s="27">
        <v>0.04</v>
      </c>
      <c r="K384" s="28">
        <v>0.06</v>
      </c>
      <c r="L384" s="29">
        <v>0.05</v>
      </c>
      <c r="M384" s="30"/>
    </row>
    <row r="385" spans="1:13">
      <c r="A385" s="573"/>
      <c r="B385" s="576"/>
      <c r="C385" s="35"/>
      <c r="D385" s="32"/>
      <c r="E385" s="36"/>
      <c r="F385" s="32"/>
      <c r="G385" s="36"/>
      <c r="H385" s="34"/>
      <c r="I385" s="64" t="s">
        <v>74</v>
      </c>
      <c r="J385" s="181">
        <f>SUM(J375:J384)</f>
        <v>0.55000000000000004</v>
      </c>
      <c r="K385" s="39">
        <f>SUM(K375:K384)</f>
        <v>0.78</v>
      </c>
      <c r="L385" s="289">
        <f>SUM(L375:L384)</f>
        <v>0.66</v>
      </c>
      <c r="M385" s="30">
        <v>2.7</v>
      </c>
    </row>
    <row r="386" spans="1:13" ht="15" thickBot="1">
      <c r="A386" s="574"/>
      <c r="B386" s="577"/>
      <c r="C386" s="41"/>
      <c r="D386" s="42"/>
      <c r="E386" s="43"/>
      <c r="F386" s="42"/>
      <c r="G386" s="43"/>
      <c r="H386" s="44"/>
      <c r="I386" s="56" t="s">
        <v>75</v>
      </c>
      <c r="J386" s="46">
        <v>1.02</v>
      </c>
      <c r="K386" s="47">
        <v>1.59</v>
      </c>
      <c r="L386" s="48">
        <v>1.53</v>
      </c>
      <c r="M386" s="49"/>
    </row>
    <row r="387" spans="1:13">
      <c r="A387" s="572">
        <v>316</v>
      </c>
      <c r="B387" s="575" t="s">
        <v>71</v>
      </c>
      <c r="C387" s="59">
        <v>8</v>
      </c>
      <c r="D387" s="60">
        <v>47.6</v>
      </c>
      <c r="E387" s="61" t="s">
        <v>72</v>
      </c>
      <c r="F387" s="60"/>
      <c r="G387" s="61"/>
      <c r="H387" s="195">
        <v>49.7</v>
      </c>
      <c r="I387" s="196">
        <v>60</v>
      </c>
      <c r="J387" s="197">
        <v>0.01</v>
      </c>
      <c r="K387" s="198">
        <v>0</v>
      </c>
      <c r="L387" s="315">
        <v>0</v>
      </c>
      <c r="M387" s="25"/>
    </row>
    <row r="388" spans="1:13">
      <c r="A388" s="573"/>
      <c r="B388" s="576"/>
      <c r="C388" s="31">
        <v>10</v>
      </c>
      <c r="D388" s="32" t="s">
        <v>73</v>
      </c>
      <c r="E388" s="33" t="s">
        <v>73</v>
      </c>
      <c r="F388" s="32"/>
      <c r="G388" s="36"/>
      <c r="H388" s="199" t="s">
        <v>73</v>
      </c>
      <c r="I388" s="200" t="s">
        <v>73</v>
      </c>
      <c r="J388" s="27">
        <v>0.52</v>
      </c>
      <c r="K388" s="28">
        <v>0.57999999999999996</v>
      </c>
      <c r="L388" s="29">
        <v>0.66</v>
      </c>
      <c r="M388" s="30"/>
    </row>
    <row r="389" spans="1:13">
      <c r="A389" s="573"/>
      <c r="B389" s="576"/>
      <c r="C389" s="31">
        <v>11</v>
      </c>
      <c r="D389" s="32" t="s">
        <v>73</v>
      </c>
      <c r="E389" s="33" t="s">
        <v>73</v>
      </c>
      <c r="F389" s="32"/>
      <c r="G389" s="36"/>
      <c r="H389" s="199" t="s">
        <v>73</v>
      </c>
      <c r="I389" s="200" t="s">
        <v>73</v>
      </c>
      <c r="J389" s="137">
        <v>0.12</v>
      </c>
      <c r="K389" s="138">
        <v>0.15</v>
      </c>
      <c r="L389" s="170">
        <v>0.13</v>
      </c>
      <c r="M389" s="30"/>
    </row>
    <row r="390" spans="1:13">
      <c r="A390" s="573"/>
      <c r="B390" s="576"/>
      <c r="C390" s="31">
        <v>14</v>
      </c>
      <c r="D390" s="32" t="s">
        <v>73</v>
      </c>
      <c r="E390" s="33" t="s">
        <v>73</v>
      </c>
      <c r="F390" s="32"/>
      <c r="G390" s="36"/>
      <c r="H390" s="199" t="s">
        <v>73</v>
      </c>
      <c r="I390" s="200" t="s">
        <v>73</v>
      </c>
      <c r="J390" s="27">
        <v>0</v>
      </c>
      <c r="K390" s="28">
        <v>0</v>
      </c>
      <c r="L390" s="29">
        <v>0</v>
      </c>
      <c r="M390" s="30"/>
    </row>
    <row r="391" spans="1:13">
      <c r="A391" s="573"/>
      <c r="B391" s="576"/>
      <c r="C391" s="31">
        <v>15</v>
      </c>
      <c r="D391" s="32" t="s">
        <v>73</v>
      </c>
      <c r="E391" s="33" t="s">
        <v>73</v>
      </c>
      <c r="F391" s="32"/>
      <c r="G391" s="36"/>
      <c r="H391" s="199" t="s">
        <v>73</v>
      </c>
      <c r="I391" s="200" t="s">
        <v>73</v>
      </c>
      <c r="J391" s="27">
        <v>0.05</v>
      </c>
      <c r="K391" s="28">
        <v>0.06</v>
      </c>
      <c r="L391" s="29">
        <v>7.0000000000000007E-2</v>
      </c>
      <c r="M391" s="30"/>
    </row>
    <row r="392" spans="1:13">
      <c r="A392" s="573"/>
      <c r="B392" s="576"/>
      <c r="C392" s="31">
        <v>16</v>
      </c>
      <c r="D392" s="32" t="s">
        <v>73</v>
      </c>
      <c r="E392" s="33" t="s">
        <v>73</v>
      </c>
      <c r="F392" s="32"/>
      <c r="G392" s="36"/>
      <c r="H392" s="199" t="s">
        <v>73</v>
      </c>
      <c r="I392" s="200" t="s">
        <v>73</v>
      </c>
      <c r="J392" s="27">
        <v>7.0000000000000007E-2</v>
      </c>
      <c r="K392" s="28">
        <v>7.0000000000000007E-2</v>
      </c>
      <c r="L392" s="29">
        <v>0.08</v>
      </c>
      <c r="M392" s="30"/>
    </row>
    <row r="393" spans="1:13">
      <c r="A393" s="573"/>
      <c r="B393" s="576"/>
      <c r="C393" s="31">
        <v>17</v>
      </c>
      <c r="D393" s="32" t="s">
        <v>73</v>
      </c>
      <c r="E393" s="33" t="s">
        <v>73</v>
      </c>
      <c r="F393" s="32"/>
      <c r="G393" s="36"/>
      <c r="H393" s="199" t="s">
        <v>73</v>
      </c>
      <c r="I393" s="200" t="s">
        <v>73</v>
      </c>
      <c r="J393" s="27">
        <v>0.85</v>
      </c>
      <c r="K393" s="28">
        <v>1.36</v>
      </c>
      <c r="L393" s="29">
        <v>0.81</v>
      </c>
      <c r="M393" s="30"/>
    </row>
    <row r="394" spans="1:13">
      <c r="A394" s="573"/>
      <c r="B394" s="576"/>
      <c r="C394" s="31">
        <v>18</v>
      </c>
      <c r="D394" s="32" t="s">
        <v>73</v>
      </c>
      <c r="E394" s="33" t="s">
        <v>73</v>
      </c>
      <c r="F394" s="32"/>
      <c r="G394" s="36"/>
      <c r="H394" s="199" t="s">
        <v>73</v>
      </c>
      <c r="I394" s="200" t="s">
        <v>73</v>
      </c>
      <c r="J394" s="27">
        <v>0</v>
      </c>
      <c r="K394" s="28">
        <v>0</v>
      </c>
      <c r="L394" s="29">
        <v>0</v>
      </c>
      <c r="M394" s="30"/>
    </row>
    <row r="395" spans="1:13">
      <c r="A395" s="573"/>
      <c r="B395" s="576"/>
      <c r="C395" s="31">
        <v>19</v>
      </c>
      <c r="D395" s="32" t="s">
        <v>73</v>
      </c>
      <c r="E395" s="33" t="s">
        <v>73</v>
      </c>
      <c r="F395" s="32"/>
      <c r="G395" s="36"/>
      <c r="H395" s="199" t="s">
        <v>73</v>
      </c>
      <c r="I395" s="200" t="s">
        <v>73</v>
      </c>
      <c r="J395" s="27">
        <v>0</v>
      </c>
      <c r="K395" s="28">
        <v>0</v>
      </c>
      <c r="L395" s="29">
        <v>0</v>
      </c>
      <c r="M395" s="30"/>
    </row>
    <row r="396" spans="1:13">
      <c r="A396" s="573"/>
      <c r="B396" s="576"/>
      <c r="C396" s="31">
        <v>21</v>
      </c>
      <c r="D396" s="32" t="s">
        <v>73</v>
      </c>
      <c r="E396" s="33" t="s">
        <v>73</v>
      </c>
      <c r="F396" s="32"/>
      <c r="G396" s="36"/>
      <c r="H396" s="199" t="s">
        <v>73</v>
      </c>
      <c r="I396" s="200" t="s">
        <v>73</v>
      </c>
      <c r="J396" s="27">
        <v>0.32</v>
      </c>
      <c r="K396" s="28">
        <v>0.51</v>
      </c>
      <c r="L396" s="29">
        <v>0.41</v>
      </c>
      <c r="M396" s="30"/>
    </row>
    <row r="397" spans="1:13">
      <c r="A397" s="573"/>
      <c r="B397" s="576"/>
      <c r="C397" s="35"/>
      <c r="D397" s="32"/>
      <c r="E397" s="36"/>
      <c r="F397" s="32"/>
      <c r="G397" s="36"/>
      <c r="H397" s="34"/>
      <c r="I397" s="64" t="s">
        <v>74</v>
      </c>
      <c r="J397" s="38">
        <f>SUM(J387:J396)</f>
        <v>1.9400000000000002</v>
      </c>
      <c r="K397" s="39">
        <f>SUM(K387:K396)</f>
        <v>2.7300000000000004</v>
      </c>
      <c r="L397" s="289">
        <f>SUM(L387:L396)</f>
        <v>2.16</v>
      </c>
      <c r="M397" s="30">
        <v>3.3</v>
      </c>
    </row>
    <row r="398" spans="1:13" ht="15" thickBot="1">
      <c r="A398" s="574"/>
      <c r="B398" s="577"/>
      <c r="C398" s="41"/>
      <c r="D398" s="42"/>
      <c r="E398" s="43"/>
      <c r="F398" s="42"/>
      <c r="G398" s="43"/>
      <c r="H398" s="44"/>
      <c r="I398" s="56" t="s">
        <v>75</v>
      </c>
      <c r="J398" s="46">
        <v>2.31</v>
      </c>
      <c r="K398" s="47">
        <v>3.02</v>
      </c>
      <c r="L398" s="48">
        <v>2.5299999999999998</v>
      </c>
      <c r="M398" s="49"/>
    </row>
    <row r="399" spans="1:13">
      <c r="A399" s="572">
        <v>320</v>
      </c>
      <c r="B399" s="575" t="s">
        <v>71</v>
      </c>
      <c r="C399" s="201">
        <v>3</v>
      </c>
      <c r="D399" s="60">
        <v>46.8</v>
      </c>
      <c r="E399" s="61" t="s">
        <v>72</v>
      </c>
      <c r="F399" s="60">
        <v>48.6</v>
      </c>
      <c r="G399" s="61">
        <v>50</v>
      </c>
      <c r="H399" s="62">
        <v>49.5</v>
      </c>
      <c r="I399" s="63">
        <v>20</v>
      </c>
      <c r="J399" s="197">
        <v>0.09</v>
      </c>
      <c r="K399" s="198">
        <v>0.14000000000000001</v>
      </c>
      <c r="L399" s="315">
        <v>0.21</v>
      </c>
      <c r="M399" s="25"/>
    </row>
    <row r="400" spans="1:13">
      <c r="A400" s="573"/>
      <c r="B400" s="576"/>
      <c r="C400" s="31">
        <v>4</v>
      </c>
      <c r="D400" s="32" t="s">
        <v>73</v>
      </c>
      <c r="E400" s="33" t="s">
        <v>73</v>
      </c>
      <c r="F400" s="32" t="s">
        <v>73</v>
      </c>
      <c r="G400" s="33" t="s">
        <v>73</v>
      </c>
      <c r="H400" s="34" t="s">
        <v>73</v>
      </c>
      <c r="I400" s="33" t="s">
        <v>73</v>
      </c>
      <c r="J400" s="137">
        <v>0.27</v>
      </c>
      <c r="K400" s="138">
        <v>0.45</v>
      </c>
      <c r="L400" s="170">
        <v>0.61</v>
      </c>
      <c r="M400" s="30"/>
    </row>
    <row r="401" spans="1:13">
      <c r="A401" s="573"/>
      <c r="B401" s="576"/>
      <c r="C401" s="31">
        <v>5</v>
      </c>
      <c r="D401" s="32" t="s">
        <v>73</v>
      </c>
      <c r="E401" s="33" t="s">
        <v>73</v>
      </c>
      <c r="F401" s="32" t="s">
        <v>73</v>
      </c>
      <c r="G401" s="33" t="s">
        <v>73</v>
      </c>
      <c r="H401" s="34" t="s">
        <v>73</v>
      </c>
      <c r="I401" s="33" t="s">
        <v>73</v>
      </c>
      <c r="J401" s="259"/>
      <c r="K401" s="192" t="s">
        <v>19</v>
      </c>
      <c r="L401" s="260"/>
      <c r="M401" s="30"/>
    </row>
    <row r="402" spans="1:13">
      <c r="A402" s="573"/>
      <c r="B402" s="576"/>
      <c r="C402" s="31">
        <v>7</v>
      </c>
      <c r="D402" s="32" t="s">
        <v>73</v>
      </c>
      <c r="E402" s="33" t="s">
        <v>73</v>
      </c>
      <c r="F402" s="32" t="s">
        <v>73</v>
      </c>
      <c r="G402" s="33" t="s">
        <v>73</v>
      </c>
      <c r="H402" s="34" t="s">
        <v>73</v>
      </c>
      <c r="I402" s="33" t="s">
        <v>73</v>
      </c>
      <c r="J402" s="27">
        <v>0.23</v>
      </c>
      <c r="K402" s="28">
        <v>0.27</v>
      </c>
      <c r="L402" s="29">
        <v>0.4</v>
      </c>
      <c r="M402" s="30"/>
    </row>
    <row r="403" spans="1:13">
      <c r="A403" s="573"/>
      <c r="B403" s="576"/>
      <c r="C403" s="31">
        <v>8</v>
      </c>
      <c r="D403" s="32" t="s">
        <v>73</v>
      </c>
      <c r="E403" s="33" t="s">
        <v>73</v>
      </c>
      <c r="F403" s="32" t="s">
        <v>73</v>
      </c>
      <c r="G403" s="33" t="s">
        <v>73</v>
      </c>
      <c r="H403" s="34" t="s">
        <v>73</v>
      </c>
      <c r="I403" s="33" t="s">
        <v>73</v>
      </c>
      <c r="J403" s="27">
        <v>0.27</v>
      </c>
      <c r="K403" s="28">
        <v>0.48</v>
      </c>
      <c r="L403" s="29">
        <v>0.6</v>
      </c>
      <c r="M403" s="30"/>
    </row>
    <row r="404" spans="1:13">
      <c r="A404" s="573"/>
      <c r="B404" s="576"/>
      <c r="C404" s="31">
        <v>14</v>
      </c>
      <c r="D404" s="32" t="s">
        <v>73</v>
      </c>
      <c r="E404" s="33" t="s">
        <v>73</v>
      </c>
      <c r="F404" s="32" t="s">
        <v>73</v>
      </c>
      <c r="G404" s="33" t="s">
        <v>73</v>
      </c>
      <c r="H404" s="34" t="s">
        <v>73</v>
      </c>
      <c r="I404" s="33" t="s">
        <v>73</v>
      </c>
      <c r="J404" s="27">
        <v>0.01</v>
      </c>
      <c r="K404" s="28">
        <v>0.01</v>
      </c>
      <c r="L404" s="29">
        <v>0.01</v>
      </c>
      <c r="M404" s="30"/>
    </row>
    <row r="405" spans="1:13">
      <c r="A405" s="573"/>
      <c r="B405" s="576"/>
      <c r="C405" s="31">
        <v>16</v>
      </c>
      <c r="D405" s="32" t="s">
        <v>73</v>
      </c>
      <c r="E405" s="33" t="s">
        <v>73</v>
      </c>
      <c r="F405" s="32" t="s">
        <v>73</v>
      </c>
      <c r="G405" s="33" t="s">
        <v>73</v>
      </c>
      <c r="H405" s="34" t="s">
        <v>73</v>
      </c>
      <c r="I405" s="33" t="s">
        <v>73</v>
      </c>
      <c r="J405" s="137">
        <v>0</v>
      </c>
      <c r="K405" s="138">
        <v>0</v>
      </c>
      <c r="L405" s="170">
        <v>0</v>
      </c>
      <c r="M405" s="30"/>
    </row>
    <row r="406" spans="1:13">
      <c r="A406" s="573"/>
      <c r="B406" s="576"/>
      <c r="C406" s="31">
        <v>19</v>
      </c>
      <c r="D406" s="32" t="s">
        <v>73</v>
      </c>
      <c r="E406" s="33" t="s">
        <v>73</v>
      </c>
      <c r="F406" s="32" t="s">
        <v>73</v>
      </c>
      <c r="G406" s="33" t="s">
        <v>73</v>
      </c>
      <c r="H406" s="34" t="s">
        <v>73</v>
      </c>
      <c r="I406" s="33" t="s">
        <v>73</v>
      </c>
      <c r="J406" s="137">
        <v>0</v>
      </c>
      <c r="K406" s="138">
        <v>0</v>
      </c>
      <c r="L406" s="170">
        <v>0</v>
      </c>
      <c r="M406" s="30"/>
    </row>
    <row r="407" spans="1:13">
      <c r="A407" s="573"/>
      <c r="B407" s="576"/>
      <c r="C407" s="31">
        <v>20</v>
      </c>
      <c r="D407" s="32" t="s">
        <v>73</v>
      </c>
      <c r="E407" s="33" t="s">
        <v>73</v>
      </c>
      <c r="F407" s="32" t="s">
        <v>73</v>
      </c>
      <c r="G407" s="33" t="s">
        <v>73</v>
      </c>
      <c r="H407" s="34" t="s">
        <v>73</v>
      </c>
      <c r="I407" s="33" t="s">
        <v>73</v>
      </c>
      <c r="J407" s="27">
        <v>0</v>
      </c>
      <c r="K407" s="28">
        <v>0</v>
      </c>
      <c r="L407" s="29">
        <v>0</v>
      </c>
      <c r="M407" s="30"/>
    </row>
    <row r="408" spans="1:13">
      <c r="A408" s="573"/>
      <c r="B408" s="576"/>
      <c r="C408" s="31">
        <v>21</v>
      </c>
      <c r="D408" s="32" t="s">
        <v>73</v>
      </c>
      <c r="E408" s="33" t="s">
        <v>73</v>
      </c>
      <c r="F408" s="32" t="s">
        <v>73</v>
      </c>
      <c r="G408" s="33" t="s">
        <v>73</v>
      </c>
      <c r="H408" s="34" t="s">
        <v>73</v>
      </c>
      <c r="I408" s="33" t="s">
        <v>73</v>
      </c>
      <c r="J408" s="27">
        <v>0.09</v>
      </c>
      <c r="K408" s="28">
        <v>0.15</v>
      </c>
      <c r="L408" s="29">
        <v>0.09</v>
      </c>
      <c r="M408" s="30"/>
    </row>
    <row r="409" spans="1:13">
      <c r="A409" s="573"/>
      <c r="B409" s="576"/>
      <c r="C409" s="31">
        <v>22</v>
      </c>
      <c r="D409" s="32" t="s">
        <v>73</v>
      </c>
      <c r="E409" s="33" t="s">
        <v>73</v>
      </c>
      <c r="F409" s="32" t="s">
        <v>73</v>
      </c>
      <c r="G409" s="33" t="s">
        <v>73</v>
      </c>
      <c r="H409" s="34" t="s">
        <v>73</v>
      </c>
      <c r="I409" s="33" t="s">
        <v>73</v>
      </c>
      <c r="J409" s="27">
        <v>0.03</v>
      </c>
      <c r="K409" s="28">
        <v>0.06</v>
      </c>
      <c r="L409" s="29">
        <v>0.04</v>
      </c>
      <c r="M409" s="30"/>
    </row>
    <row r="410" spans="1:13">
      <c r="A410" s="573"/>
      <c r="B410" s="576"/>
      <c r="C410" s="35"/>
      <c r="D410" s="32"/>
      <c r="E410" s="36"/>
      <c r="F410" s="32"/>
      <c r="G410" s="36"/>
      <c r="H410" s="34"/>
      <c r="I410" s="64" t="s">
        <v>74</v>
      </c>
      <c r="J410" s="38">
        <f>SUM(J399:J409)</f>
        <v>0.99</v>
      </c>
      <c r="K410" s="39">
        <f>SUM(K399:K409)</f>
        <v>1.56</v>
      </c>
      <c r="L410" s="289">
        <f>SUM(L399:L409)</f>
        <v>1.96</v>
      </c>
      <c r="M410" s="30">
        <v>4.5</v>
      </c>
    </row>
    <row r="411" spans="1:13" ht="15" thickBot="1">
      <c r="A411" s="574"/>
      <c r="B411" s="577"/>
      <c r="C411" s="41"/>
      <c r="D411" s="42"/>
      <c r="E411" s="43"/>
      <c r="F411" s="42"/>
      <c r="G411" s="43"/>
      <c r="H411" s="44"/>
      <c r="I411" s="56" t="s">
        <v>75</v>
      </c>
      <c r="J411" s="46">
        <v>1.23</v>
      </c>
      <c r="K411" s="47">
        <v>1.78</v>
      </c>
      <c r="L411" s="48">
        <v>2.34</v>
      </c>
      <c r="M411" s="49"/>
    </row>
    <row r="412" spans="1:13">
      <c r="A412" s="572">
        <v>333</v>
      </c>
      <c r="B412" s="575" t="s">
        <v>104</v>
      </c>
      <c r="C412" s="59">
        <v>1</v>
      </c>
      <c r="D412" s="60">
        <v>47.6</v>
      </c>
      <c r="E412" s="61" t="s">
        <v>72</v>
      </c>
      <c r="F412" s="60"/>
      <c r="G412" s="61"/>
      <c r="H412" s="62">
        <v>49.7</v>
      </c>
      <c r="I412" s="63">
        <v>60</v>
      </c>
      <c r="J412" s="51">
        <v>7.0000000000000007E-2</v>
      </c>
      <c r="K412" s="52">
        <v>0.08</v>
      </c>
      <c r="L412" s="53">
        <v>0.09</v>
      </c>
      <c r="M412" s="25"/>
    </row>
    <row r="413" spans="1:13">
      <c r="A413" s="573"/>
      <c r="B413" s="576"/>
      <c r="C413" s="31">
        <v>5</v>
      </c>
      <c r="D413" s="32"/>
      <c r="E413" s="33"/>
      <c r="F413" s="32"/>
      <c r="G413" s="36"/>
      <c r="H413" s="34"/>
      <c r="I413" s="33"/>
      <c r="J413" s="27">
        <v>0.03</v>
      </c>
      <c r="K413" s="28">
        <v>0.05</v>
      </c>
      <c r="L413" s="29">
        <v>0.03</v>
      </c>
      <c r="M413" s="30"/>
    </row>
    <row r="414" spans="1:13">
      <c r="A414" s="573"/>
      <c r="B414" s="576"/>
      <c r="C414" s="35"/>
      <c r="D414" s="32"/>
      <c r="E414" s="36"/>
      <c r="F414" s="32"/>
      <c r="G414" s="36"/>
      <c r="H414" s="34"/>
      <c r="I414" s="64" t="s">
        <v>74</v>
      </c>
      <c r="J414" s="38">
        <f>J412+J413</f>
        <v>0.1</v>
      </c>
      <c r="K414" s="39">
        <f>K412+K413</f>
        <v>0.13</v>
      </c>
      <c r="L414" s="289">
        <f>L412+L413</f>
        <v>0.12</v>
      </c>
      <c r="M414" s="30">
        <v>0.5</v>
      </c>
    </row>
    <row r="415" spans="1:13" ht="15" thickBot="1">
      <c r="A415" s="574"/>
      <c r="B415" s="577"/>
      <c r="C415" s="41"/>
      <c r="D415" s="42"/>
      <c r="E415" s="43"/>
      <c r="F415" s="42"/>
      <c r="G415" s="43"/>
      <c r="H415" s="44"/>
      <c r="I415" s="56" t="s">
        <v>75</v>
      </c>
      <c r="J415" s="46">
        <v>0.11</v>
      </c>
      <c r="K415" s="47">
        <v>0.15</v>
      </c>
      <c r="L415" s="48">
        <v>0.14000000000000001</v>
      </c>
      <c r="M415" s="49"/>
    </row>
    <row r="416" spans="1:13">
      <c r="A416" s="572">
        <v>340</v>
      </c>
      <c r="B416" s="156" t="s">
        <v>2</v>
      </c>
      <c r="C416" s="188"/>
      <c r="D416" s="60">
        <v>48</v>
      </c>
      <c r="E416" s="61" t="s">
        <v>72</v>
      </c>
      <c r="F416" s="60">
        <v>48.8</v>
      </c>
      <c r="G416" s="61">
        <v>30</v>
      </c>
      <c r="H416" s="62">
        <v>49.7</v>
      </c>
      <c r="I416" s="63">
        <v>85</v>
      </c>
      <c r="J416" s="51">
        <v>0.8</v>
      </c>
      <c r="K416" s="52">
        <v>1.21</v>
      </c>
      <c r="L416" s="53">
        <v>1.74</v>
      </c>
      <c r="M416" s="25"/>
    </row>
    <row r="417" spans="1:13">
      <c r="A417" s="573"/>
      <c r="B417" s="158" t="s">
        <v>3</v>
      </c>
      <c r="C417" s="35"/>
      <c r="D417" s="32" t="s">
        <v>73</v>
      </c>
      <c r="E417" s="33" t="s">
        <v>73</v>
      </c>
      <c r="F417" s="32" t="s">
        <v>73</v>
      </c>
      <c r="G417" s="33" t="s">
        <v>73</v>
      </c>
      <c r="H417" s="34" t="s">
        <v>73</v>
      </c>
      <c r="I417" s="33" t="s">
        <v>73</v>
      </c>
      <c r="J417" s="27">
        <v>0.17</v>
      </c>
      <c r="K417" s="28">
        <v>0.84</v>
      </c>
      <c r="L417" s="29">
        <v>0.2</v>
      </c>
      <c r="M417" s="30"/>
    </row>
    <row r="418" spans="1:13" ht="15" thickBot="1">
      <c r="A418" s="574"/>
      <c r="B418" s="41"/>
      <c r="C418" s="41"/>
      <c r="D418" s="42"/>
      <c r="E418" s="43"/>
      <c r="F418" s="42"/>
      <c r="G418" s="43"/>
      <c r="H418" s="44"/>
      <c r="I418" s="45" t="s">
        <v>74</v>
      </c>
      <c r="J418" s="57">
        <f>J416+J417</f>
        <v>0.97000000000000008</v>
      </c>
      <c r="K418" s="47">
        <f>K416+K417</f>
        <v>2.0499999999999998</v>
      </c>
      <c r="L418" s="48">
        <f>L416+L417</f>
        <v>1.94</v>
      </c>
      <c r="M418" s="49">
        <v>2.8</v>
      </c>
    </row>
    <row r="419" spans="1:13">
      <c r="A419" s="572">
        <v>341</v>
      </c>
      <c r="B419" s="575" t="s">
        <v>71</v>
      </c>
      <c r="C419" s="59">
        <v>1</v>
      </c>
      <c r="D419" s="90">
        <v>48.2</v>
      </c>
      <c r="E419" s="61" t="s">
        <v>72</v>
      </c>
      <c r="F419" s="60">
        <v>48.8</v>
      </c>
      <c r="G419" s="61">
        <v>30</v>
      </c>
      <c r="H419" s="62">
        <v>49.8</v>
      </c>
      <c r="I419" s="63">
        <v>110</v>
      </c>
      <c r="J419" s="22">
        <v>0.27</v>
      </c>
      <c r="K419" s="23">
        <v>0.34</v>
      </c>
      <c r="L419" s="24">
        <v>0.34</v>
      </c>
      <c r="M419" s="25"/>
    </row>
    <row r="420" spans="1:13">
      <c r="A420" s="573"/>
      <c r="B420" s="576"/>
      <c r="C420" s="31">
        <v>4</v>
      </c>
      <c r="D420" s="95" t="s">
        <v>73</v>
      </c>
      <c r="E420" s="33" t="s">
        <v>73</v>
      </c>
      <c r="F420" s="32" t="s">
        <v>73</v>
      </c>
      <c r="G420" s="33" t="s">
        <v>73</v>
      </c>
      <c r="H420" s="34" t="s">
        <v>73</v>
      </c>
      <c r="I420" s="33" t="s">
        <v>73</v>
      </c>
      <c r="J420" s="27">
        <v>1.17</v>
      </c>
      <c r="K420" s="28">
        <v>1.97</v>
      </c>
      <c r="L420" s="29">
        <v>1.76</v>
      </c>
      <c r="M420" s="30"/>
    </row>
    <row r="421" spans="1:13">
      <c r="A421" s="573"/>
      <c r="B421" s="576"/>
      <c r="C421" s="31">
        <v>5</v>
      </c>
      <c r="D421" s="95" t="s">
        <v>73</v>
      </c>
      <c r="E421" s="33" t="s">
        <v>73</v>
      </c>
      <c r="F421" s="32" t="s">
        <v>73</v>
      </c>
      <c r="G421" s="33" t="s">
        <v>73</v>
      </c>
      <c r="H421" s="34" t="s">
        <v>73</v>
      </c>
      <c r="I421" s="33" t="s">
        <v>73</v>
      </c>
      <c r="J421" s="27">
        <v>0.37</v>
      </c>
      <c r="K421" s="28">
        <v>0.51</v>
      </c>
      <c r="L421" s="29">
        <v>0.51</v>
      </c>
      <c r="M421" s="30"/>
    </row>
    <row r="422" spans="1:13">
      <c r="A422" s="573"/>
      <c r="B422" s="576"/>
      <c r="C422" s="31">
        <v>13</v>
      </c>
      <c r="D422" s="95" t="s">
        <v>73</v>
      </c>
      <c r="E422" s="33" t="s">
        <v>73</v>
      </c>
      <c r="F422" s="32" t="s">
        <v>73</v>
      </c>
      <c r="G422" s="33" t="s">
        <v>73</v>
      </c>
      <c r="H422" s="34" t="s">
        <v>73</v>
      </c>
      <c r="I422" s="33" t="s">
        <v>73</v>
      </c>
      <c r="J422" s="27">
        <v>0</v>
      </c>
      <c r="K422" s="28">
        <v>0</v>
      </c>
      <c r="L422" s="29">
        <v>0</v>
      </c>
      <c r="M422" s="30"/>
    </row>
    <row r="423" spans="1:13">
      <c r="A423" s="573"/>
      <c r="B423" s="576"/>
      <c r="C423" s="31">
        <v>14</v>
      </c>
      <c r="D423" s="95" t="s">
        <v>73</v>
      </c>
      <c r="E423" s="33" t="s">
        <v>73</v>
      </c>
      <c r="F423" s="32" t="s">
        <v>73</v>
      </c>
      <c r="G423" s="33" t="s">
        <v>73</v>
      </c>
      <c r="H423" s="34" t="s">
        <v>73</v>
      </c>
      <c r="I423" s="33" t="s">
        <v>73</v>
      </c>
      <c r="J423" s="27">
        <v>0.03</v>
      </c>
      <c r="K423" s="28">
        <v>0.2</v>
      </c>
      <c r="L423" s="29">
        <v>0.13</v>
      </c>
      <c r="M423" s="30"/>
    </row>
    <row r="424" spans="1:13">
      <c r="A424" s="573"/>
      <c r="B424" s="576"/>
      <c r="C424" s="31">
        <v>17</v>
      </c>
      <c r="D424" s="95" t="s">
        <v>73</v>
      </c>
      <c r="E424" s="33" t="s">
        <v>73</v>
      </c>
      <c r="F424" s="32" t="s">
        <v>73</v>
      </c>
      <c r="G424" s="33" t="s">
        <v>73</v>
      </c>
      <c r="H424" s="34" t="s">
        <v>73</v>
      </c>
      <c r="I424" s="33" t="s">
        <v>73</v>
      </c>
      <c r="J424" s="27">
        <v>0.56000000000000005</v>
      </c>
      <c r="K424" s="28">
        <v>1.1599999999999999</v>
      </c>
      <c r="L424" s="29">
        <v>0.82</v>
      </c>
      <c r="M424" s="30"/>
    </row>
    <row r="425" spans="1:13">
      <c r="A425" s="573"/>
      <c r="B425" s="576"/>
      <c r="C425" s="31">
        <v>19</v>
      </c>
      <c r="D425" s="95" t="s">
        <v>73</v>
      </c>
      <c r="E425" s="33" t="s">
        <v>73</v>
      </c>
      <c r="F425" s="32" t="s">
        <v>73</v>
      </c>
      <c r="G425" s="33" t="s">
        <v>73</v>
      </c>
      <c r="H425" s="34" t="s">
        <v>73</v>
      </c>
      <c r="I425" s="33" t="s">
        <v>73</v>
      </c>
      <c r="J425" s="27">
        <v>0.94</v>
      </c>
      <c r="K425" s="28">
        <v>1.49</v>
      </c>
      <c r="L425" s="29">
        <v>1.56</v>
      </c>
      <c r="M425" s="30"/>
    </row>
    <row r="426" spans="1:13">
      <c r="A426" s="573"/>
      <c r="B426" s="576"/>
      <c r="C426" s="31">
        <v>20</v>
      </c>
      <c r="D426" s="95" t="s">
        <v>73</v>
      </c>
      <c r="E426" s="33" t="s">
        <v>73</v>
      </c>
      <c r="F426" s="32" t="s">
        <v>73</v>
      </c>
      <c r="G426" s="33" t="s">
        <v>73</v>
      </c>
      <c r="H426" s="34" t="s">
        <v>73</v>
      </c>
      <c r="I426" s="33" t="s">
        <v>73</v>
      </c>
      <c r="J426" s="27">
        <v>0.55000000000000004</v>
      </c>
      <c r="K426" s="28">
        <v>1</v>
      </c>
      <c r="L426" s="29">
        <v>1.05</v>
      </c>
      <c r="M426" s="30"/>
    </row>
    <row r="427" spans="1:13">
      <c r="A427" s="573"/>
      <c r="B427" s="576"/>
      <c r="C427" s="31">
        <v>21</v>
      </c>
      <c r="D427" s="95" t="s">
        <v>73</v>
      </c>
      <c r="E427" s="33" t="s">
        <v>73</v>
      </c>
      <c r="F427" s="32" t="s">
        <v>73</v>
      </c>
      <c r="G427" s="33" t="s">
        <v>73</v>
      </c>
      <c r="H427" s="34" t="s">
        <v>73</v>
      </c>
      <c r="I427" s="33" t="s">
        <v>73</v>
      </c>
      <c r="J427" s="27">
        <v>0</v>
      </c>
      <c r="K427" s="28">
        <v>0</v>
      </c>
      <c r="L427" s="29">
        <v>0</v>
      </c>
      <c r="M427" s="30"/>
    </row>
    <row r="428" spans="1:13">
      <c r="A428" s="573"/>
      <c r="B428" s="576"/>
      <c r="C428" s="31">
        <v>22</v>
      </c>
      <c r="D428" s="95" t="s">
        <v>73</v>
      </c>
      <c r="E428" s="33" t="s">
        <v>73</v>
      </c>
      <c r="F428" s="32" t="s">
        <v>73</v>
      </c>
      <c r="G428" s="33" t="s">
        <v>73</v>
      </c>
      <c r="H428" s="34" t="s">
        <v>73</v>
      </c>
      <c r="I428" s="33" t="s">
        <v>73</v>
      </c>
      <c r="J428" s="27">
        <v>0.2</v>
      </c>
      <c r="K428" s="28">
        <v>0.49</v>
      </c>
      <c r="L428" s="29">
        <v>0.33</v>
      </c>
      <c r="M428" s="30"/>
    </row>
    <row r="429" spans="1:13">
      <c r="A429" s="573"/>
      <c r="B429" s="576"/>
      <c r="C429" s="31">
        <v>24</v>
      </c>
      <c r="D429" s="95" t="s">
        <v>73</v>
      </c>
      <c r="E429" s="33" t="s">
        <v>73</v>
      </c>
      <c r="F429" s="32" t="s">
        <v>73</v>
      </c>
      <c r="G429" s="33" t="s">
        <v>73</v>
      </c>
      <c r="H429" s="34" t="s">
        <v>73</v>
      </c>
      <c r="I429" s="33" t="s">
        <v>73</v>
      </c>
      <c r="J429" s="27">
        <v>0.01</v>
      </c>
      <c r="K429" s="28">
        <v>0.41</v>
      </c>
      <c r="L429" s="29">
        <v>0.21</v>
      </c>
      <c r="M429" s="30"/>
    </row>
    <row r="430" spans="1:13">
      <c r="A430" s="573"/>
      <c r="B430" s="576"/>
      <c r="C430" s="35"/>
      <c r="D430" s="95"/>
      <c r="E430" s="36"/>
      <c r="F430" s="32"/>
      <c r="G430" s="36"/>
      <c r="H430" s="34"/>
      <c r="I430" s="64" t="s">
        <v>74</v>
      </c>
      <c r="J430" s="38">
        <f>SUM(J419:J429)</f>
        <v>4.1000000000000005</v>
      </c>
      <c r="K430" s="39">
        <f>SUM(K419:K429)</f>
        <v>7.5700000000000012</v>
      </c>
      <c r="L430" s="289">
        <f>SUM(L419:L429)</f>
        <v>6.71</v>
      </c>
      <c r="M430" s="30">
        <v>10</v>
      </c>
    </row>
    <row r="431" spans="1:13" ht="15" thickBot="1">
      <c r="A431" s="574"/>
      <c r="B431" s="577"/>
      <c r="C431" s="41"/>
      <c r="D431" s="108"/>
      <c r="E431" s="43"/>
      <c r="F431" s="42"/>
      <c r="G431" s="43"/>
      <c r="H431" s="44"/>
      <c r="I431" s="56" t="s">
        <v>75</v>
      </c>
      <c r="J431" s="46">
        <v>5.33</v>
      </c>
      <c r="K431" s="47">
        <v>10.09</v>
      </c>
      <c r="L431" s="48">
        <v>9.4600000000000009</v>
      </c>
      <c r="M431" s="49"/>
    </row>
    <row r="432" spans="1:13">
      <c r="A432" s="572">
        <v>342</v>
      </c>
      <c r="B432" s="575" t="s">
        <v>71</v>
      </c>
      <c r="C432" s="59">
        <v>5</v>
      </c>
      <c r="D432" s="60">
        <v>47.6</v>
      </c>
      <c r="E432" s="61" t="s">
        <v>72</v>
      </c>
      <c r="F432" s="60"/>
      <c r="G432" s="61"/>
      <c r="H432" s="62">
        <v>49.7</v>
      </c>
      <c r="I432" s="63">
        <v>60</v>
      </c>
      <c r="J432" s="51">
        <v>0.01</v>
      </c>
      <c r="K432" s="52">
        <v>0.02</v>
      </c>
      <c r="L432" s="53">
        <v>0.01</v>
      </c>
      <c r="M432" s="25"/>
    </row>
    <row r="433" spans="1:13">
      <c r="A433" s="573"/>
      <c r="B433" s="576"/>
      <c r="C433" s="31">
        <v>15</v>
      </c>
      <c r="D433" s="32" t="s">
        <v>73</v>
      </c>
      <c r="E433" s="33" t="s">
        <v>73</v>
      </c>
      <c r="F433" s="32"/>
      <c r="G433" s="36"/>
      <c r="H433" s="34" t="s">
        <v>73</v>
      </c>
      <c r="I433" s="33" t="s">
        <v>73</v>
      </c>
      <c r="J433" s="27">
        <v>0.05</v>
      </c>
      <c r="K433" s="28">
        <v>0.06</v>
      </c>
      <c r="L433" s="29">
        <v>0.06</v>
      </c>
      <c r="M433" s="30"/>
    </row>
    <row r="434" spans="1:13">
      <c r="A434" s="573"/>
      <c r="B434" s="576"/>
      <c r="C434" s="31">
        <v>16</v>
      </c>
      <c r="D434" s="32" t="s">
        <v>73</v>
      </c>
      <c r="E434" s="33" t="s">
        <v>73</v>
      </c>
      <c r="F434" s="32"/>
      <c r="G434" s="36"/>
      <c r="H434" s="34" t="s">
        <v>73</v>
      </c>
      <c r="I434" s="33" t="s">
        <v>73</v>
      </c>
      <c r="J434" s="27">
        <v>0</v>
      </c>
      <c r="K434" s="28">
        <v>0</v>
      </c>
      <c r="L434" s="29">
        <v>0</v>
      </c>
      <c r="M434" s="30"/>
    </row>
    <row r="435" spans="1:13">
      <c r="A435" s="573"/>
      <c r="B435" s="576"/>
      <c r="C435" s="31">
        <v>17</v>
      </c>
      <c r="D435" s="32" t="s">
        <v>73</v>
      </c>
      <c r="E435" s="33" t="s">
        <v>73</v>
      </c>
      <c r="F435" s="32"/>
      <c r="G435" s="36"/>
      <c r="H435" s="34" t="s">
        <v>73</v>
      </c>
      <c r="I435" s="33" t="s">
        <v>73</v>
      </c>
      <c r="J435" s="27">
        <v>0</v>
      </c>
      <c r="K435" s="28">
        <v>0</v>
      </c>
      <c r="L435" s="29">
        <v>0</v>
      </c>
      <c r="M435" s="30"/>
    </row>
    <row r="436" spans="1:13">
      <c r="A436" s="573"/>
      <c r="B436" s="576"/>
      <c r="C436" s="35"/>
      <c r="D436" s="32"/>
      <c r="E436" s="36"/>
      <c r="F436" s="32"/>
      <c r="G436" s="36"/>
      <c r="H436" s="34"/>
      <c r="I436" s="64" t="s">
        <v>74</v>
      </c>
      <c r="J436" s="38">
        <f>SUM(J432:J435)</f>
        <v>6.0000000000000005E-2</v>
      </c>
      <c r="K436" s="39">
        <f>SUM(K432:K435)</f>
        <v>0.08</v>
      </c>
      <c r="L436" s="289">
        <f>SUM(L432:L435)</f>
        <v>6.9999999999999993E-2</v>
      </c>
      <c r="M436" s="30">
        <v>0.3</v>
      </c>
    </row>
    <row r="437" spans="1:13" ht="15" thickBot="1">
      <c r="A437" s="574"/>
      <c r="B437" s="577"/>
      <c r="C437" s="41"/>
      <c r="D437" s="42"/>
      <c r="E437" s="43"/>
      <c r="F437" s="42"/>
      <c r="G437" s="43"/>
      <c r="H437" s="44"/>
      <c r="I437" s="56" t="s">
        <v>80</v>
      </c>
      <c r="J437" s="46">
        <v>0.84</v>
      </c>
      <c r="K437" s="47">
        <v>0.84</v>
      </c>
      <c r="L437" s="48">
        <v>0.84</v>
      </c>
      <c r="M437" s="30"/>
    </row>
    <row r="438" spans="1:13">
      <c r="A438" s="572">
        <v>346</v>
      </c>
      <c r="B438" s="202" t="s">
        <v>2</v>
      </c>
      <c r="C438" s="203"/>
      <c r="D438" s="60">
        <v>47.6</v>
      </c>
      <c r="E438" s="61" t="s">
        <v>72</v>
      </c>
      <c r="F438" s="60"/>
      <c r="G438" s="61"/>
      <c r="H438" s="62">
        <v>49.7</v>
      </c>
      <c r="I438" s="63">
        <v>75</v>
      </c>
      <c r="J438" s="51">
        <v>0</v>
      </c>
      <c r="K438" s="52">
        <v>0</v>
      </c>
      <c r="L438" s="53">
        <v>0</v>
      </c>
      <c r="M438" s="30"/>
    </row>
    <row r="439" spans="1:13">
      <c r="A439" s="573"/>
      <c r="B439" s="204" t="s">
        <v>3</v>
      </c>
      <c r="C439" s="205"/>
      <c r="D439" s="32" t="s">
        <v>73</v>
      </c>
      <c r="E439" s="33" t="s">
        <v>73</v>
      </c>
      <c r="F439" s="32"/>
      <c r="G439" s="36"/>
      <c r="H439" s="34" t="s">
        <v>73</v>
      </c>
      <c r="I439" s="33" t="s">
        <v>73</v>
      </c>
      <c r="J439" s="27">
        <v>0.3</v>
      </c>
      <c r="K439" s="28">
        <v>0.35</v>
      </c>
      <c r="L439" s="29">
        <v>0.35</v>
      </c>
      <c r="M439" s="30"/>
    </row>
    <row r="440" spans="1:13" ht="15" thickBot="1">
      <c r="A440" s="574"/>
      <c r="B440" s="120"/>
      <c r="C440" s="120"/>
      <c r="D440" s="42"/>
      <c r="E440" s="43"/>
      <c r="F440" s="42"/>
      <c r="G440" s="43"/>
      <c r="H440" s="44"/>
      <c r="I440" s="56" t="s">
        <v>74</v>
      </c>
      <c r="J440" s="57">
        <f>J438+J439</f>
        <v>0.3</v>
      </c>
      <c r="K440" s="47">
        <f>K438+K439</f>
        <v>0.35</v>
      </c>
      <c r="L440" s="58">
        <f>L438+L439</f>
        <v>0.35</v>
      </c>
      <c r="M440" s="49">
        <v>0.3</v>
      </c>
    </row>
    <row r="441" spans="1:13">
      <c r="A441" s="572">
        <v>372</v>
      </c>
      <c r="B441" s="156" t="s">
        <v>2</v>
      </c>
      <c r="C441" s="188"/>
      <c r="D441" s="18">
        <v>47.6</v>
      </c>
      <c r="E441" s="61" t="s">
        <v>72</v>
      </c>
      <c r="F441" s="18"/>
      <c r="G441" s="19"/>
      <c r="H441" s="20">
        <v>49.7</v>
      </c>
      <c r="I441" s="21">
        <v>65</v>
      </c>
      <c r="J441" s="51">
        <v>0</v>
      </c>
      <c r="K441" s="52">
        <v>0</v>
      </c>
      <c r="L441" s="53">
        <v>0</v>
      </c>
      <c r="M441" s="25"/>
    </row>
    <row r="442" spans="1:13">
      <c r="A442" s="573"/>
      <c r="B442" s="158" t="s">
        <v>3</v>
      </c>
      <c r="C442" s="35"/>
      <c r="D442" s="32" t="s">
        <v>73</v>
      </c>
      <c r="E442" s="33" t="s">
        <v>73</v>
      </c>
      <c r="F442" s="32"/>
      <c r="G442" s="36"/>
      <c r="H442" s="34" t="s">
        <v>73</v>
      </c>
      <c r="I442" s="33" t="s">
        <v>73</v>
      </c>
      <c r="J442" s="27">
        <v>0</v>
      </c>
      <c r="K442" s="28">
        <v>0</v>
      </c>
      <c r="L442" s="29">
        <v>0</v>
      </c>
      <c r="M442" s="30"/>
    </row>
    <row r="443" spans="1:13" ht="15" thickBot="1">
      <c r="A443" s="574"/>
      <c r="B443" s="120"/>
      <c r="C443" s="120"/>
      <c r="D443" s="42"/>
      <c r="E443" s="43"/>
      <c r="F443" s="42"/>
      <c r="G443" s="43"/>
      <c r="H443" s="44"/>
      <c r="I443" s="56" t="s">
        <v>74</v>
      </c>
      <c r="J443" s="46">
        <f>J441+J442</f>
        <v>0</v>
      </c>
      <c r="K443" s="47">
        <f>K441+K442</f>
        <v>0</v>
      </c>
      <c r="L443" s="58">
        <f>L441+L442</f>
        <v>0</v>
      </c>
      <c r="M443" s="49">
        <v>0.1</v>
      </c>
    </row>
    <row r="444" spans="1:13">
      <c r="A444" s="572">
        <v>387</v>
      </c>
      <c r="B444" s="626" t="s">
        <v>71</v>
      </c>
      <c r="C444" s="59">
        <v>8</v>
      </c>
      <c r="D444" s="60">
        <v>47.6</v>
      </c>
      <c r="E444" s="61" t="s">
        <v>72</v>
      </c>
      <c r="F444" s="60"/>
      <c r="G444" s="61"/>
      <c r="H444" s="62">
        <v>49.7</v>
      </c>
      <c r="I444" s="63">
        <v>80</v>
      </c>
      <c r="J444" s="51">
        <v>0.1</v>
      </c>
      <c r="K444" s="52">
        <v>0.1</v>
      </c>
      <c r="L444" s="53">
        <v>0.1</v>
      </c>
      <c r="M444" s="25"/>
    </row>
    <row r="445" spans="1:13">
      <c r="A445" s="573"/>
      <c r="B445" s="627"/>
      <c r="C445" s="31">
        <v>15</v>
      </c>
      <c r="D445" s="32" t="s">
        <v>73</v>
      </c>
      <c r="E445" s="33" t="s">
        <v>73</v>
      </c>
      <c r="F445" s="32"/>
      <c r="G445" s="36"/>
      <c r="H445" s="34" t="s">
        <v>73</v>
      </c>
      <c r="I445" s="33" t="s">
        <v>73</v>
      </c>
      <c r="J445" s="27">
        <v>0.6</v>
      </c>
      <c r="K445" s="28">
        <v>1.2</v>
      </c>
      <c r="L445" s="29">
        <v>1.1000000000000001</v>
      </c>
      <c r="M445" s="30"/>
    </row>
    <row r="446" spans="1:13">
      <c r="A446" s="573"/>
      <c r="B446" s="627"/>
      <c r="C446" s="31">
        <v>16</v>
      </c>
      <c r="D446" s="32" t="s">
        <v>73</v>
      </c>
      <c r="E446" s="33" t="s">
        <v>73</v>
      </c>
      <c r="F446" s="32"/>
      <c r="G446" s="36"/>
      <c r="H446" s="34" t="s">
        <v>73</v>
      </c>
      <c r="I446" s="33" t="s">
        <v>73</v>
      </c>
      <c r="J446" s="27">
        <v>0.3</v>
      </c>
      <c r="K446" s="28">
        <v>0.5</v>
      </c>
      <c r="L446" s="29">
        <v>0.6</v>
      </c>
      <c r="M446" s="30"/>
    </row>
    <row r="447" spans="1:13">
      <c r="A447" s="573"/>
      <c r="B447" s="627"/>
      <c r="C447" s="31">
        <v>17</v>
      </c>
      <c r="D447" s="32" t="s">
        <v>73</v>
      </c>
      <c r="E447" s="33" t="s">
        <v>73</v>
      </c>
      <c r="F447" s="32"/>
      <c r="G447" s="36"/>
      <c r="H447" s="34" t="s">
        <v>73</v>
      </c>
      <c r="I447" s="33" t="s">
        <v>73</v>
      </c>
      <c r="J447" s="27">
        <v>0.3</v>
      </c>
      <c r="K447" s="28">
        <v>0.4</v>
      </c>
      <c r="L447" s="29">
        <v>0.6</v>
      </c>
      <c r="M447" s="30"/>
    </row>
    <row r="448" spans="1:13">
      <c r="A448" s="573"/>
      <c r="B448" s="627"/>
      <c r="C448" s="31">
        <v>18</v>
      </c>
      <c r="D448" s="32" t="s">
        <v>73</v>
      </c>
      <c r="E448" s="33" t="s">
        <v>73</v>
      </c>
      <c r="F448" s="32"/>
      <c r="G448" s="36"/>
      <c r="H448" s="34" t="s">
        <v>73</v>
      </c>
      <c r="I448" s="33" t="s">
        <v>73</v>
      </c>
      <c r="J448" s="27">
        <v>0.6</v>
      </c>
      <c r="K448" s="28">
        <v>0.8</v>
      </c>
      <c r="L448" s="29">
        <v>1.2</v>
      </c>
      <c r="M448" s="30"/>
    </row>
    <row r="449" spans="1:13">
      <c r="A449" s="573"/>
      <c r="B449" s="627"/>
      <c r="C449" s="35"/>
      <c r="D449" s="32"/>
      <c r="E449" s="36"/>
      <c r="F449" s="32"/>
      <c r="G449" s="36"/>
      <c r="H449" s="34"/>
      <c r="I449" s="64" t="s">
        <v>74</v>
      </c>
      <c r="J449" s="38">
        <f>SUM(J444:J448)</f>
        <v>1.9</v>
      </c>
      <c r="K449" s="39">
        <f>SUM(K444:K448)</f>
        <v>3</v>
      </c>
      <c r="L449" s="289">
        <f>SUM(L444:L448)</f>
        <v>3.6000000000000005</v>
      </c>
      <c r="M449" s="30">
        <v>4</v>
      </c>
    </row>
    <row r="450" spans="1:13" ht="15" thickBot="1">
      <c r="A450" s="574"/>
      <c r="B450" s="634"/>
      <c r="C450" s="41"/>
      <c r="D450" s="42"/>
      <c r="E450" s="43"/>
      <c r="F450" s="42"/>
      <c r="G450" s="43"/>
      <c r="H450" s="44"/>
      <c r="I450" s="56" t="s">
        <v>75</v>
      </c>
      <c r="J450" s="46">
        <v>3.29</v>
      </c>
      <c r="K450" s="47">
        <v>4.7</v>
      </c>
      <c r="L450" s="48">
        <v>5.7</v>
      </c>
      <c r="M450" s="49"/>
    </row>
    <row r="451" spans="1:13">
      <c r="A451" s="572">
        <v>388</v>
      </c>
      <c r="B451" s="575" t="s">
        <v>104</v>
      </c>
      <c r="C451" s="59">
        <v>8</v>
      </c>
      <c r="D451" s="582" t="s">
        <v>84</v>
      </c>
      <c r="E451" s="583"/>
      <c r="F451" s="60">
        <v>49</v>
      </c>
      <c r="G451" s="61">
        <v>30</v>
      </c>
      <c r="H451" s="62">
        <v>49.7</v>
      </c>
      <c r="I451" s="63">
        <v>60</v>
      </c>
      <c r="J451" s="51">
        <v>0.12</v>
      </c>
      <c r="K451" s="52">
        <v>0.42</v>
      </c>
      <c r="L451" s="53">
        <v>0.13</v>
      </c>
      <c r="M451" s="25"/>
    </row>
    <row r="452" spans="1:13">
      <c r="A452" s="573"/>
      <c r="B452" s="576"/>
      <c r="C452" s="31">
        <v>9</v>
      </c>
      <c r="D452" s="595"/>
      <c r="E452" s="596"/>
      <c r="F452" s="32" t="s">
        <v>73</v>
      </c>
      <c r="G452" s="33" t="s">
        <v>73</v>
      </c>
      <c r="H452" s="34" t="s">
        <v>73</v>
      </c>
      <c r="I452" s="33" t="s">
        <v>73</v>
      </c>
      <c r="J452" s="27">
        <v>0.21</v>
      </c>
      <c r="K452" s="28">
        <v>0.44</v>
      </c>
      <c r="L452" s="29">
        <v>0.26</v>
      </c>
      <c r="M452" s="30"/>
    </row>
    <row r="453" spans="1:13">
      <c r="A453" s="573"/>
      <c r="B453" s="576"/>
      <c r="C453" s="31">
        <v>30</v>
      </c>
      <c r="D453" s="595"/>
      <c r="E453" s="596"/>
      <c r="F453" s="32" t="s">
        <v>73</v>
      </c>
      <c r="G453" s="33" t="s">
        <v>73</v>
      </c>
      <c r="H453" s="34" t="s">
        <v>73</v>
      </c>
      <c r="I453" s="33" t="s">
        <v>73</v>
      </c>
      <c r="J453" s="27">
        <v>7.0000000000000007E-2</v>
      </c>
      <c r="K453" s="28">
        <v>0.08</v>
      </c>
      <c r="L453" s="29">
        <v>7.0000000000000007E-2</v>
      </c>
      <c r="M453" s="30"/>
    </row>
    <row r="454" spans="1:13">
      <c r="A454" s="573"/>
      <c r="B454" s="576"/>
      <c r="C454" s="31">
        <v>33</v>
      </c>
      <c r="D454" s="595"/>
      <c r="E454" s="596"/>
      <c r="F454" s="32" t="s">
        <v>73</v>
      </c>
      <c r="G454" s="33" t="s">
        <v>73</v>
      </c>
      <c r="H454" s="34" t="s">
        <v>73</v>
      </c>
      <c r="I454" s="33" t="s">
        <v>73</v>
      </c>
      <c r="J454" s="27">
        <v>0</v>
      </c>
      <c r="K454" s="28">
        <v>0</v>
      </c>
      <c r="L454" s="29">
        <v>0</v>
      </c>
      <c r="M454" s="30"/>
    </row>
    <row r="455" spans="1:13">
      <c r="A455" s="573"/>
      <c r="B455" s="576"/>
      <c r="C455" s="35"/>
      <c r="D455" s="595"/>
      <c r="E455" s="596"/>
      <c r="F455" s="32"/>
      <c r="G455" s="36"/>
      <c r="H455" s="34"/>
      <c r="I455" s="64" t="s">
        <v>74</v>
      </c>
      <c r="J455" s="38">
        <f>SUM(J451:J454)</f>
        <v>0.39999999999999997</v>
      </c>
      <c r="K455" s="39">
        <f>SUM(K451:K454)</f>
        <v>0.94</v>
      </c>
      <c r="L455" s="289">
        <f>SUM(L451:L454)</f>
        <v>0.46</v>
      </c>
      <c r="M455" s="30">
        <v>2.5</v>
      </c>
    </row>
    <row r="456" spans="1:13" ht="15" thickBot="1">
      <c r="A456" s="574"/>
      <c r="B456" s="577"/>
      <c r="C456" s="41"/>
      <c r="D456" s="597"/>
      <c r="E456" s="598"/>
      <c r="F456" s="66"/>
      <c r="G456" s="67"/>
      <c r="H456" s="68"/>
      <c r="I456" s="69" t="s">
        <v>75</v>
      </c>
      <c r="J456" s="46">
        <v>0.91</v>
      </c>
      <c r="K456" s="47">
        <v>1.73</v>
      </c>
      <c r="L456" s="48">
        <v>1.02</v>
      </c>
      <c r="M456" s="49"/>
    </row>
    <row r="457" spans="1:13">
      <c r="A457" s="572">
        <v>389</v>
      </c>
      <c r="B457" s="575" t="s">
        <v>71</v>
      </c>
      <c r="C457" s="59">
        <v>10</v>
      </c>
      <c r="D457" s="60">
        <v>47.6</v>
      </c>
      <c r="E457" s="61" t="s">
        <v>72</v>
      </c>
      <c r="F457" s="60"/>
      <c r="G457" s="61"/>
      <c r="H457" s="62">
        <v>49.7</v>
      </c>
      <c r="I457" s="63">
        <v>80</v>
      </c>
      <c r="J457" s="51">
        <v>0.14000000000000001</v>
      </c>
      <c r="K457" s="52">
        <v>0.27</v>
      </c>
      <c r="L457" s="53">
        <v>0.13</v>
      </c>
      <c r="M457" s="25"/>
    </row>
    <row r="458" spans="1:13">
      <c r="A458" s="573"/>
      <c r="B458" s="576"/>
      <c r="C458" s="31">
        <v>17</v>
      </c>
      <c r="D458" s="32" t="s">
        <v>73</v>
      </c>
      <c r="E458" s="33" t="s">
        <v>73</v>
      </c>
      <c r="F458" s="32"/>
      <c r="G458" s="36"/>
      <c r="H458" s="34" t="s">
        <v>73</v>
      </c>
      <c r="I458" s="33" t="s">
        <v>73</v>
      </c>
      <c r="J458" s="27">
        <v>0</v>
      </c>
      <c r="K458" s="28">
        <v>0</v>
      </c>
      <c r="L458" s="29">
        <v>0</v>
      </c>
      <c r="M458" s="30"/>
    </row>
    <row r="459" spans="1:13">
      <c r="A459" s="573"/>
      <c r="B459" s="576"/>
      <c r="C459" s="31">
        <v>35</v>
      </c>
      <c r="D459" s="32" t="s">
        <v>73</v>
      </c>
      <c r="E459" s="33" t="s">
        <v>73</v>
      </c>
      <c r="F459" s="32"/>
      <c r="G459" s="36"/>
      <c r="H459" s="34" t="s">
        <v>73</v>
      </c>
      <c r="I459" s="33" t="s">
        <v>73</v>
      </c>
      <c r="J459" s="27">
        <v>0.92</v>
      </c>
      <c r="K459" s="28">
        <v>1.57</v>
      </c>
      <c r="L459" s="29">
        <v>1.96</v>
      </c>
      <c r="M459" s="30"/>
    </row>
    <row r="460" spans="1:13">
      <c r="A460" s="573"/>
      <c r="B460" s="576"/>
      <c r="C460" s="31">
        <v>43</v>
      </c>
      <c r="D460" s="32" t="s">
        <v>73</v>
      </c>
      <c r="E460" s="33" t="s">
        <v>73</v>
      </c>
      <c r="F460" s="32"/>
      <c r="G460" s="36"/>
      <c r="H460" s="34" t="s">
        <v>73</v>
      </c>
      <c r="I460" s="33" t="s">
        <v>73</v>
      </c>
      <c r="J460" s="27">
        <v>0.61</v>
      </c>
      <c r="K460" s="28">
        <v>0.93</v>
      </c>
      <c r="L460" s="29">
        <v>1.28</v>
      </c>
      <c r="M460" s="30"/>
    </row>
    <row r="461" spans="1:13">
      <c r="A461" s="573"/>
      <c r="B461" s="576"/>
      <c r="C461" s="35"/>
      <c r="D461" s="32"/>
      <c r="E461" s="36"/>
      <c r="F461" s="32"/>
      <c r="G461" s="36"/>
      <c r="H461" s="34"/>
      <c r="I461" s="64" t="s">
        <v>74</v>
      </c>
      <c r="J461" s="38">
        <f>SUM(J457:J460)</f>
        <v>1.67</v>
      </c>
      <c r="K461" s="39">
        <f>SUM(K457:K460)</f>
        <v>2.77</v>
      </c>
      <c r="L461" s="289">
        <f>SUM(L457:L460)</f>
        <v>3.37</v>
      </c>
      <c r="M461" s="30">
        <v>4</v>
      </c>
    </row>
    <row r="462" spans="1:13" ht="15" thickBot="1">
      <c r="A462" s="574"/>
      <c r="B462" s="577"/>
      <c r="C462" s="41"/>
      <c r="D462" s="42"/>
      <c r="E462" s="43"/>
      <c r="F462" s="42"/>
      <c r="G462" s="43"/>
      <c r="H462" s="44"/>
      <c r="I462" s="56" t="s">
        <v>75</v>
      </c>
      <c r="J462" s="46">
        <v>2.15</v>
      </c>
      <c r="K462" s="47">
        <v>3.97</v>
      </c>
      <c r="L462" s="48">
        <v>3.78</v>
      </c>
      <c r="M462" s="49"/>
    </row>
    <row r="463" spans="1:13">
      <c r="A463" s="572">
        <v>394</v>
      </c>
      <c r="B463" s="156" t="s">
        <v>2</v>
      </c>
      <c r="C463" s="188"/>
      <c r="D463" s="582" t="s">
        <v>84</v>
      </c>
      <c r="E463" s="583"/>
      <c r="F463" s="60">
        <v>49</v>
      </c>
      <c r="G463" s="61">
        <v>30</v>
      </c>
      <c r="H463" s="62">
        <v>49.7</v>
      </c>
      <c r="I463" s="206">
        <v>80</v>
      </c>
      <c r="J463" s="51">
        <v>0</v>
      </c>
      <c r="K463" s="52">
        <v>0</v>
      </c>
      <c r="L463" s="53">
        <v>0</v>
      </c>
      <c r="M463" s="207"/>
    </row>
    <row r="464" spans="1:13">
      <c r="A464" s="573"/>
      <c r="B464" s="158" t="s">
        <v>3</v>
      </c>
      <c r="C464" s="35"/>
      <c r="D464" s="595"/>
      <c r="E464" s="596"/>
      <c r="F464" s="32" t="s">
        <v>73</v>
      </c>
      <c r="G464" s="96" t="s">
        <v>73</v>
      </c>
      <c r="H464" s="34" t="s">
        <v>73</v>
      </c>
      <c r="I464" s="96" t="s">
        <v>73</v>
      </c>
      <c r="J464" s="27">
        <v>0.27</v>
      </c>
      <c r="K464" s="28">
        <v>0.36</v>
      </c>
      <c r="L464" s="29">
        <v>0.35</v>
      </c>
      <c r="M464" s="208"/>
    </row>
    <row r="465" spans="1:13" ht="15" thickBot="1">
      <c r="A465" s="574"/>
      <c r="B465" s="41"/>
      <c r="C465" s="41"/>
      <c r="D465" s="597"/>
      <c r="E465" s="598"/>
      <c r="F465" s="42"/>
      <c r="G465" s="43"/>
      <c r="H465" s="44"/>
      <c r="I465" s="109" t="s">
        <v>74</v>
      </c>
      <c r="J465" s="46">
        <f>J463+J464</f>
        <v>0.27</v>
      </c>
      <c r="K465" s="47">
        <f>K463+K464</f>
        <v>0.36</v>
      </c>
      <c r="L465" s="58">
        <v>0.36</v>
      </c>
      <c r="M465" s="209">
        <v>0.5</v>
      </c>
    </row>
    <row r="466" spans="1:13">
      <c r="A466" s="619">
        <v>400</v>
      </c>
      <c r="B466" s="575" t="s">
        <v>104</v>
      </c>
      <c r="C466" s="59">
        <v>13</v>
      </c>
      <c r="D466" s="210">
        <v>46.8</v>
      </c>
      <c r="E466" s="61" t="s">
        <v>72</v>
      </c>
      <c r="F466" s="210">
        <v>48.6</v>
      </c>
      <c r="G466" s="211">
        <v>65</v>
      </c>
      <c r="H466" s="195">
        <v>49.4</v>
      </c>
      <c r="I466" s="196">
        <v>10</v>
      </c>
      <c r="J466" s="164">
        <v>0.74</v>
      </c>
      <c r="K466" s="165">
        <v>1.04</v>
      </c>
      <c r="L466" s="286">
        <v>1.44</v>
      </c>
      <c r="M466" s="207"/>
    </row>
    <row r="467" spans="1:13">
      <c r="A467" s="620"/>
      <c r="B467" s="576"/>
      <c r="C467" s="31">
        <v>20</v>
      </c>
      <c r="D467" s="32" t="s">
        <v>73</v>
      </c>
      <c r="E467" s="33" t="s">
        <v>73</v>
      </c>
      <c r="F467" s="32" t="s">
        <v>73</v>
      </c>
      <c r="G467" s="33" t="s">
        <v>73</v>
      </c>
      <c r="H467" s="34" t="s">
        <v>73</v>
      </c>
      <c r="I467" s="33" t="s">
        <v>73</v>
      </c>
      <c r="J467" s="135">
        <v>1.1499999999999999</v>
      </c>
      <c r="K467" s="136">
        <v>1.6</v>
      </c>
      <c r="L467" s="241">
        <v>2.0299999999999998</v>
      </c>
      <c r="M467" s="30"/>
    </row>
    <row r="468" spans="1:13">
      <c r="A468" s="620"/>
      <c r="B468" s="576"/>
      <c r="C468" s="35"/>
      <c r="D468" s="212"/>
      <c r="E468" s="213"/>
      <c r="F468" s="212"/>
      <c r="G468" s="213"/>
      <c r="H468" s="199"/>
      <c r="I468" s="37" t="s">
        <v>74</v>
      </c>
      <c r="J468" s="38">
        <f>SUM(J466:J467)</f>
        <v>1.89</v>
      </c>
      <c r="K468" s="39">
        <f>SUM(K466:K467)</f>
        <v>2.64</v>
      </c>
      <c r="L468" s="289">
        <f>SUM(L466:L467)</f>
        <v>3.4699999999999998</v>
      </c>
      <c r="M468" s="30">
        <v>4</v>
      </c>
    </row>
    <row r="469" spans="1:13" ht="15" thickBot="1">
      <c r="A469" s="621"/>
      <c r="B469" s="577"/>
      <c r="C469" s="41"/>
      <c r="D469" s="214"/>
      <c r="E469" s="215"/>
      <c r="F469" s="214"/>
      <c r="G469" s="215"/>
      <c r="H469" s="216"/>
      <c r="I469" s="45" t="s">
        <v>75</v>
      </c>
      <c r="J469" s="46">
        <v>3.93</v>
      </c>
      <c r="K469" s="47">
        <v>4.76</v>
      </c>
      <c r="L469" s="48">
        <v>5.64</v>
      </c>
      <c r="M469" s="49"/>
    </row>
    <row r="470" spans="1:13">
      <c r="A470" s="572">
        <v>408</v>
      </c>
      <c r="B470" s="156" t="s">
        <v>2</v>
      </c>
      <c r="C470" s="188"/>
      <c r="D470" s="60">
        <v>48</v>
      </c>
      <c r="E470" s="61" t="s">
        <v>72</v>
      </c>
      <c r="F470" s="60">
        <v>48.8</v>
      </c>
      <c r="G470" s="61">
        <v>30</v>
      </c>
      <c r="H470" s="62">
        <v>49.7</v>
      </c>
      <c r="I470" s="206">
        <v>80</v>
      </c>
      <c r="J470" s="51">
        <v>0</v>
      </c>
      <c r="K470" s="52">
        <v>0</v>
      </c>
      <c r="L470" s="72">
        <v>0</v>
      </c>
      <c r="M470" s="207"/>
    </row>
    <row r="471" spans="1:13">
      <c r="A471" s="573"/>
      <c r="B471" s="158" t="s">
        <v>3</v>
      </c>
      <c r="C471" s="35"/>
      <c r="D471" s="32" t="s">
        <v>73</v>
      </c>
      <c r="E471" s="33" t="s">
        <v>73</v>
      </c>
      <c r="F471" s="32" t="s">
        <v>73</v>
      </c>
      <c r="G471" s="33" t="s">
        <v>73</v>
      </c>
      <c r="H471" s="34" t="s">
        <v>73</v>
      </c>
      <c r="I471" s="96" t="s">
        <v>73</v>
      </c>
      <c r="J471" s="27">
        <v>0.13</v>
      </c>
      <c r="K471" s="28">
        <v>0.18</v>
      </c>
      <c r="L471" s="74">
        <v>0.17</v>
      </c>
      <c r="M471" s="208">
        <v>3</v>
      </c>
    </row>
    <row r="472" spans="1:13" ht="15" thickBot="1">
      <c r="A472" s="574"/>
      <c r="B472" s="41"/>
      <c r="C472" s="41"/>
      <c r="D472" s="42"/>
      <c r="E472" s="43"/>
      <c r="F472" s="42"/>
      <c r="G472" s="43"/>
      <c r="H472" s="44"/>
      <c r="I472" s="109" t="s">
        <v>74</v>
      </c>
      <c r="J472" s="46">
        <f>J470+J471</f>
        <v>0.13</v>
      </c>
      <c r="K472" s="47">
        <f>K470+K471</f>
        <v>0.18</v>
      </c>
      <c r="L472" s="58">
        <f>L470+L471</f>
        <v>0.17</v>
      </c>
      <c r="M472" s="209"/>
    </row>
    <row r="473" spans="1:13">
      <c r="A473" s="619">
        <v>417</v>
      </c>
      <c r="B473" s="575" t="s">
        <v>71</v>
      </c>
      <c r="C473" s="59">
        <v>3</v>
      </c>
      <c r="D473" s="582" t="s">
        <v>84</v>
      </c>
      <c r="E473" s="583"/>
      <c r="F473" s="210">
        <v>49</v>
      </c>
      <c r="G473" s="211">
        <v>40</v>
      </c>
      <c r="H473" s="195">
        <v>49.7</v>
      </c>
      <c r="I473" s="196">
        <v>65</v>
      </c>
      <c r="J473" s="164">
        <v>0</v>
      </c>
      <c r="K473" s="165">
        <v>0</v>
      </c>
      <c r="L473" s="286">
        <v>0</v>
      </c>
      <c r="M473" s="207"/>
    </row>
    <row r="474" spans="1:13">
      <c r="A474" s="620"/>
      <c r="B474" s="576"/>
      <c r="C474" s="31">
        <v>4</v>
      </c>
      <c r="D474" s="595"/>
      <c r="E474" s="596"/>
      <c r="F474" s="32" t="s">
        <v>73</v>
      </c>
      <c r="G474" s="33" t="s">
        <v>73</v>
      </c>
      <c r="H474" s="34" t="s">
        <v>73</v>
      </c>
      <c r="I474" s="33" t="s">
        <v>73</v>
      </c>
      <c r="J474" s="135">
        <v>0</v>
      </c>
      <c r="K474" s="136">
        <v>0</v>
      </c>
      <c r="L474" s="241">
        <v>0</v>
      </c>
      <c r="M474" s="208"/>
    </row>
    <row r="475" spans="1:13">
      <c r="A475" s="620"/>
      <c r="B475" s="576"/>
      <c r="C475" s="31">
        <v>7</v>
      </c>
      <c r="D475" s="595"/>
      <c r="E475" s="596"/>
      <c r="F475" s="32" t="s">
        <v>73</v>
      </c>
      <c r="G475" s="33" t="s">
        <v>73</v>
      </c>
      <c r="H475" s="34" t="s">
        <v>73</v>
      </c>
      <c r="I475" s="33" t="s">
        <v>73</v>
      </c>
      <c r="J475" s="135">
        <v>0</v>
      </c>
      <c r="K475" s="136">
        <v>0</v>
      </c>
      <c r="L475" s="241">
        <v>0</v>
      </c>
      <c r="M475" s="208"/>
    </row>
    <row r="476" spans="1:13">
      <c r="A476" s="620"/>
      <c r="B476" s="576"/>
      <c r="C476" s="31">
        <v>8</v>
      </c>
      <c r="D476" s="595"/>
      <c r="E476" s="596"/>
      <c r="F476" s="32" t="s">
        <v>73</v>
      </c>
      <c r="G476" s="33" t="s">
        <v>73</v>
      </c>
      <c r="H476" s="34" t="s">
        <v>73</v>
      </c>
      <c r="I476" s="33" t="s">
        <v>73</v>
      </c>
      <c r="J476" s="135">
        <v>0</v>
      </c>
      <c r="K476" s="136">
        <v>0.42</v>
      </c>
      <c r="L476" s="241">
        <v>0.45</v>
      </c>
      <c r="M476" s="30"/>
    </row>
    <row r="477" spans="1:13">
      <c r="A477" s="620"/>
      <c r="B477" s="576"/>
      <c r="C477" s="35"/>
      <c r="D477" s="595"/>
      <c r="E477" s="596"/>
      <c r="F477" s="212"/>
      <c r="G477" s="213"/>
      <c r="H477" s="199"/>
      <c r="I477" s="37" t="s">
        <v>74</v>
      </c>
      <c r="J477" s="38">
        <f>SUM(J473:J476)</f>
        <v>0</v>
      </c>
      <c r="K477" s="39">
        <f>SUM(K473:K476)</f>
        <v>0.42</v>
      </c>
      <c r="L477" s="289">
        <f>SUM(L473:L476)</f>
        <v>0.45</v>
      </c>
      <c r="M477" s="30">
        <v>3</v>
      </c>
    </row>
    <row r="478" spans="1:13" ht="15" thickBot="1">
      <c r="A478" s="621"/>
      <c r="B478" s="577"/>
      <c r="C478" s="41"/>
      <c r="D478" s="597"/>
      <c r="E478" s="598"/>
      <c r="F478" s="214"/>
      <c r="G478" s="215"/>
      <c r="H478" s="216"/>
      <c r="I478" s="45" t="s">
        <v>75</v>
      </c>
      <c r="J478" s="46">
        <v>0.02</v>
      </c>
      <c r="K478" s="47">
        <v>0.44</v>
      </c>
      <c r="L478" s="48">
        <v>0.47</v>
      </c>
      <c r="M478" s="49"/>
    </row>
    <row r="479" spans="1:13">
      <c r="A479" s="572">
        <v>419</v>
      </c>
      <c r="B479" s="626" t="s">
        <v>105</v>
      </c>
      <c r="C479" s="217" t="s">
        <v>106</v>
      </c>
      <c r="D479" s="628" t="s">
        <v>84</v>
      </c>
      <c r="E479" s="629"/>
      <c r="F479" s="218">
        <v>49</v>
      </c>
      <c r="G479" s="211">
        <v>5</v>
      </c>
      <c r="H479" s="195">
        <v>49.8</v>
      </c>
      <c r="I479" s="196">
        <v>110</v>
      </c>
      <c r="J479" s="164">
        <v>0.35</v>
      </c>
      <c r="K479" s="165">
        <v>0.75</v>
      </c>
      <c r="L479" s="286">
        <v>0.75</v>
      </c>
      <c r="M479" s="25"/>
    </row>
    <row r="480" spans="1:13">
      <c r="A480" s="573"/>
      <c r="B480" s="627"/>
      <c r="C480" s="219" t="s">
        <v>107</v>
      </c>
      <c r="D480" s="630"/>
      <c r="E480" s="631"/>
      <c r="F480" s="32" t="s">
        <v>73</v>
      </c>
      <c r="G480" s="33" t="s">
        <v>73</v>
      </c>
      <c r="H480" s="34" t="s">
        <v>73</v>
      </c>
      <c r="I480" s="33" t="s">
        <v>73</v>
      </c>
      <c r="J480" s="135">
        <v>0.28000000000000003</v>
      </c>
      <c r="K480" s="136">
        <v>0.36</v>
      </c>
      <c r="L480" s="241">
        <v>0.45</v>
      </c>
      <c r="M480" s="30"/>
    </row>
    <row r="481" spans="1:13">
      <c r="A481" s="573"/>
      <c r="B481" s="627"/>
      <c r="C481" s="219" t="s">
        <v>108</v>
      </c>
      <c r="D481" s="632"/>
      <c r="E481" s="633"/>
      <c r="F481" s="32" t="s">
        <v>73</v>
      </c>
      <c r="G481" s="33" t="s">
        <v>73</v>
      </c>
      <c r="H481" s="34" t="s">
        <v>73</v>
      </c>
      <c r="I481" s="33" t="s">
        <v>73</v>
      </c>
      <c r="J481" s="135">
        <v>0.13</v>
      </c>
      <c r="K481" s="136">
        <v>0.33</v>
      </c>
      <c r="L481" s="241">
        <v>0.28000000000000003</v>
      </c>
      <c r="M481" s="30">
        <v>2.2999999999999998</v>
      </c>
    </row>
    <row r="482" spans="1:13">
      <c r="A482" s="573"/>
      <c r="B482" s="576" t="s">
        <v>104</v>
      </c>
      <c r="C482" s="220">
        <v>11</v>
      </c>
      <c r="D482" s="32">
        <v>47.8</v>
      </c>
      <c r="E482" s="36" t="s">
        <v>72</v>
      </c>
      <c r="F482" s="221">
        <v>48.8</v>
      </c>
      <c r="G482" s="253">
        <v>35</v>
      </c>
      <c r="H482" s="222">
        <v>49.7</v>
      </c>
      <c r="I482" s="253">
        <v>40</v>
      </c>
      <c r="J482" s="223">
        <v>0.04</v>
      </c>
      <c r="K482" s="141">
        <v>0.04</v>
      </c>
      <c r="L482" s="434">
        <v>0.08</v>
      </c>
      <c r="M482" s="30"/>
    </row>
    <row r="483" spans="1:13">
      <c r="A483" s="573"/>
      <c r="B483" s="576"/>
      <c r="C483" s="220">
        <v>12</v>
      </c>
      <c r="D483" s="212" t="s">
        <v>73</v>
      </c>
      <c r="E483" s="200" t="s">
        <v>73</v>
      </c>
      <c r="F483" s="199" t="s">
        <v>73</v>
      </c>
      <c r="G483" s="200" t="s">
        <v>73</v>
      </c>
      <c r="H483" s="199" t="s">
        <v>73</v>
      </c>
      <c r="I483" s="200" t="s">
        <v>73</v>
      </c>
      <c r="J483" s="223">
        <v>0.15</v>
      </c>
      <c r="K483" s="141">
        <v>0.17</v>
      </c>
      <c r="L483" s="434">
        <v>0.19</v>
      </c>
      <c r="M483" s="224">
        <v>3</v>
      </c>
    </row>
    <row r="484" spans="1:13" ht="15" thickBot="1">
      <c r="A484" s="574"/>
      <c r="B484" s="577"/>
      <c r="C484" s="225"/>
      <c r="D484" s="214"/>
      <c r="E484" s="215"/>
      <c r="F484" s="226"/>
      <c r="G484" s="215"/>
      <c r="H484" s="216"/>
      <c r="I484" s="45" t="s">
        <v>74</v>
      </c>
      <c r="J484" s="57">
        <f>J479+J480+J481</f>
        <v>0.76</v>
      </c>
      <c r="K484" s="47">
        <f>K479+K480+K481</f>
        <v>1.44</v>
      </c>
      <c r="L484" s="58">
        <f>L479+L480+L481</f>
        <v>1.48</v>
      </c>
      <c r="M484" s="209"/>
    </row>
    <row r="485" spans="1:13">
      <c r="A485" s="572">
        <v>303</v>
      </c>
      <c r="B485" s="575" t="s">
        <v>71</v>
      </c>
      <c r="C485" s="255">
        <v>17</v>
      </c>
      <c r="D485" s="227">
        <v>47.6</v>
      </c>
      <c r="E485" s="61" t="s">
        <v>72</v>
      </c>
      <c r="F485" s="227"/>
      <c r="G485" s="228"/>
      <c r="H485" s="229">
        <v>49.7</v>
      </c>
      <c r="I485" s="230">
        <v>85</v>
      </c>
      <c r="J485" s="231">
        <v>2.5999999999999999E-2</v>
      </c>
      <c r="K485" s="232">
        <v>7.1999999999999995E-2</v>
      </c>
      <c r="L485" s="435">
        <v>9.0999999999999998E-2</v>
      </c>
      <c r="M485" s="207"/>
    </row>
    <row r="486" spans="1:13">
      <c r="A486" s="573"/>
      <c r="B486" s="576"/>
      <c r="C486" s="233">
        <v>49</v>
      </c>
      <c r="D486" s="234" t="s">
        <v>73</v>
      </c>
      <c r="E486" s="235" t="s">
        <v>73</v>
      </c>
      <c r="F486" s="234"/>
      <c r="G486" s="235"/>
      <c r="H486" s="199" t="s">
        <v>73</v>
      </c>
      <c r="I486" s="200" t="s">
        <v>73</v>
      </c>
      <c r="J486" s="223">
        <v>0</v>
      </c>
      <c r="K486" s="141">
        <v>0</v>
      </c>
      <c r="L486" s="434">
        <v>0</v>
      </c>
      <c r="M486" s="208"/>
    </row>
    <row r="487" spans="1:13">
      <c r="A487" s="573"/>
      <c r="B487" s="576"/>
      <c r="C487" s="233">
        <v>13</v>
      </c>
      <c r="D487" s="234" t="s">
        <v>73</v>
      </c>
      <c r="E487" s="235" t="s">
        <v>73</v>
      </c>
      <c r="F487" s="234"/>
      <c r="G487" s="235"/>
      <c r="H487" s="199" t="s">
        <v>73</v>
      </c>
      <c r="I487" s="200" t="s">
        <v>73</v>
      </c>
      <c r="J487" s="223">
        <v>0.03</v>
      </c>
      <c r="K487" s="141">
        <v>0.03</v>
      </c>
      <c r="L487" s="434">
        <v>0.04</v>
      </c>
      <c r="M487" s="208"/>
    </row>
    <row r="488" spans="1:13">
      <c r="A488" s="573"/>
      <c r="B488" s="576"/>
      <c r="C488" s="65"/>
      <c r="D488" s="234"/>
      <c r="E488" s="235"/>
      <c r="F488" s="234"/>
      <c r="G488" s="235"/>
      <c r="H488" s="222"/>
      <c r="I488" s="236" t="s">
        <v>74</v>
      </c>
      <c r="J488" s="181">
        <f>SUM(J485:J487)</f>
        <v>5.5999999999999994E-2</v>
      </c>
      <c r="K488" s="39">
        <f>SUM(K485:K487)</f>
        <v>0.10199999999999999</v>
      </c>
      <c r="L488" s="436">
        <f>SUM(L485:L487)</f>
        <v>0.13100000000000001</v>
      </c>
      <c r="M488" s="208">
        <v>2</v>
      </c>
    </row>
    <row r="489" spans="1:13">
      <c r="A489" s="573"/>
      <c r="B489" s="576"/>
      <c r="C489" s="65"/>
      <c r="D489" s="234"/>
      <c r="E489" s="235"/>
      <c r="F489" s="234"/>
      <c r="G489" s="235"/>
      <c r="H489" s="222"/>
      <c r="I489" s="237"/>
      <c r="J489" s="238"/>
      <c r="K489" s="133"/>
      <c r="L489" s="436"/>
      <c r="M489" s="208"/>
    </row>
    <row r="490" spans="1:13" ht="15" thickBot="1">
      <c r="A490" s="574"/>
      <c r="B490" s="577"/>
      <c r="C490" s="41"/>
      <c r="D490" s="214"/>
      <c r="E490" s="215"/>
      <c r="F490" s="214"/>
      <c r="G490" s="215"/>
      <c r="H490" s="216"/>
      <c r="I490" s="45"/>
      <c r="J490" s="46"/>
      <c r="K490" s="47"/>
      <c r="L490" s="48"/>
      <c r="M490" s="239"/>
    </row>
    <row r="491" spans="1:13" ht="15" thickBot="1">
      <c r="A491" s="569" t="s">
        <v>109</v>
      </c>
      <c r="B491" s="570"/>
      <c r="C491" s="570"/>
      <c r="D491" s="570"/>
      <c r="E491" s="570"/>
      <c r="F491" s="570"/>
      <c r="G491" s="570"/>
      <c r="H491" s="570"/>
      <c r="I491" s="446" t="s">
        <v>74</v>
      </c>
      <c r="J491" s="451">
        <f>J23+J27+J43+J56+J74+J78+J96+J108+J118+J144+J149+J156+J165+J169+J176+J181+J189+J201+J203+J216+J220+J224+J234+J240+J266+J277+J281+J288+J309+J316+J337+J353+J357+J369+J374+J385+J397+J410+J414+J418+J430+J436+J440+J443+J449+J455+J461+J465+J468+J472+J477+J484+J488</f>
        <v>251.61066171363092</v>
      </c>
      <c r="K491" s="447">
        <f t="shared" ref="K491:L491" si="1">K23+K27+K43+K56+K74+K78+K96+K108+K118+K144+K149+K156+K165+K169+K176+K181+K189+K201+K203+K216+K220+K224+K234+K240+K266+K277+K281+K288+K309+K316+K337+K353+K357+K369+K374+K385+K397+K410+K414+K418+K430+K436+K440+K443+K449+K455+K461+K465+K468+K472+K477+K484+K488</f>
        <v>324.9326421753118</v>
      </c>
      <c r="L491" s="451">
        <f t="shared" si="1"/>
        <v>314.14300767737575</v>
      </c>
      <c r="M491" s="448"/>
    </row>
    <row r="492" spans="1:13">
      <c r="A492" s="572" t="s">
        <v>1</v>
      </c>
      <c r="B492" s="575" t="s">
        <v>71</v>
      </c>
      <c r="C492" s="59">
        <v>5</v>
      </c>
      <c r="D492" s="262">
        <v>48.2</v>
      </c>
      <c r="E492" s="63" t="s">
        <v>72</v>
      </c>
      <c r="F492" s="262">
        <v>48.7</v>
      </c>
      <c r="G492" s="63">
        <v>35</v>
      </c>
      <c r="H492" s="263">
        <v>49.8</v>
      </c>
      <c r="I492" s="206">
        <v>110</v>
      </c>
      <c r="J492" s="51">
        <v>0</v>
      </c>
      <c r="K492" s="52">
        <v>0</v>
      </c>
      <c r="L492" s="53">
        <v>0</v>
      </c>
      <c r="M492" s="240" t="s">
        <v>110</v>
      </c>
    </row>
    <row r="493" spans="1:13">
      <c r="A493" s="573"/>
      <c r="B493" s="576"/>
      <c r="C493" s="31">
        <v>13</v>
      </c>
      <c r="D493" s="32" t="s">
        <v>73</v>
      </c>
      <c r="E493" s="33" t="s">
        <v>73</v>
      </c>
      <c r="F493" s="32" t="s">
        <v>73</v>
      </c>
      <c r="G493" s="33" t="s">
        <v>73</v>
      </c>
      <c r="H493" s="34" t="s">
        <v>73</v>
      </c>
      <c r="I493" s="33" t="s">
        <v>73</v>
      </c>
      <c r="J493" s="137">
        <v>0.12</v>
      </c>
      <c r="K493" s="138">
        <v>0.41299999999999998</v>
      </c>
      <c r="L493" s="170">
        <v>0.11899999999999999</v>
      </c>
      <c r="M493" s="266"/>
    </row>
    <row r="494" spans="1:13">
      <c r="A494" s="573"/>
      <c r="B494" s="576"/>
      <c r="C494" s="31">
        <v>17</v>
      </c>
      <c r="D494" s="32" t="s">
        <v>73</v>
      </c>
      <c r="E494" s="33" t="s">
        <v>73</v>
      </c>
      <c r="F494" s="32" t="s">
        <v>73</v>
      </c>
      <c r="G494" s="33" t="s">
        <v>73</v>
      </c>
      <c r="H494" s="34" t="s">
        <v>73</v>
      </c>
      <c r="I494" s="33" t="s">
        <v>73</v>
      </c>
      <c r="J494" s="137">
        <v>2.4700000000000002</v>
      </c>
      <c r="K494" s="138">
        <v>2.68</v>
      </c>
      <c r="L494" s="170">
        <v>2.56</v>
      </c>
      <c r="M494" s="266"/>
    </row>
    <row r="495" spans="1:13">
      <c r="A495" s="573"/>
      <c r="B495" s="576"/>
      <c r="C495" s="31">
        <v>26</v>
      </c>
      <c r="D495" s="32" t="s">
        <v>73</v>
      </c>
      <c r="E495" s="33" t="s">
        <v>73</v>
      </c>
      <c r="F495" s="32" t="s">
        <v>73</v>
      </c>
      <c r="G495" s="33" t="s">
        <v>73</v>
      </c>
      <c r="H495" s="34" t="s">
        <v>73</v>
      </c>
      <c r="I495" s="33" t="s">
        <v>73</v>
      </c>
      <c r="J495" s="27">
        <v>0.67400000000000004</v>
      </c>
      <c r="K495" s="28">
        <v>0.749</v>
      </c>
      <c r="L495" s="29">
        <v>0.88</v>
      </c>
      <c r="M495" s="266"/>
    </row>
    <row r="496" spans="1:13">
      <c r="A496" s="573"/>
      <c r="B496" s="576"/>
      <c r="C496" s="31">
        <v>38</v>
      </c>
      <c r="D496" s="32" t="s">
        <v>73</v>
      </c>
      <c r="E496" s="33" t="s">
        <v>73</v>
      </c>
      <c r="F496" s="32" t="s">
        <v>73</v>
      </c>
      <c r="G496" s="33" t="s">
        <v>73</v>
      </c>
      <c r="H496" s="34" t="s">
        <v>73</v>
      </c>
      <c r="I496" s="33" t="s">
        <v>73</v>
      </c>
      <c r="J496" s="27">
        <v>0</v>
      </c>
      <c r="K496" s="28">
        <v>0</v>
      </c>
      <c r="L496" s="29">
        <v>0</v>
      </c>
      <c r="M496" s="437" t="s">
        <v>110</v>
      </c>
    </row>
    <row r="497" spans="1:13">
      <c r="A497" s="573"/>
      <c r="B497" s="576"/>
      <c r="C497" s="31">
        <v>41</v>
      </c>
      <c r="D497" s="32" t="s">
        <v>73</v>
      </c>
      <c r="E497" s="33" t="s">
        <v>73</v>
      </c>
      <c r="F497" s="32" t="s">
        <v>73</v>
      </c>
      <c r="G497" s="33" t="s">
        <v>73</v>
      </c>
      <c r="H497" s="34" t="s">
        <v>73</v>
      </c>
      <c r="I497" s="33" t="s">
        <v>73</v>
      </c>
      <c r="J497" s="27">
        <v>0.16</v>
      </c>
      <c r="K497" s="28">
        <v>0.45</v>
      </c>
      <c r="L497" s="29">
        <v>0.91</v>
      </c>
      <c r="M497" s="266"/>
    </row>
    <row r="498" spans="1:13">
      <c r="A498" s="573"/>
      <c r="B498" s="576"/>
      <c r="C498" s="31">
        <v>49</v>
      </c>
      <c r="D498" s="32" t="s">
        <v>73</v>
      </c>
      <c r="E498" s="33" t="s">
        <v>73</v>
      </c>
      <c r="F498" s="32" t="s">
        <v>73</v>
      </c>
      <c r="G498" s="33" t="s">
        <v>73</v>
      </c>
      <c r="H498" s="34" t="s">
        <v>73</v>
      </c>
      <c r="I498" s="33" t="s">
        <v>73</v>
      </c>
      <c r="J498" s="27">
        <v>0</v>
      </c>
      <c r="K498" s="28">
        <v>0</v>
      </c>
      <c r="L498" s="29">
        <v>0</v>
      </c>
      <c r="M498" s="437" t="s">
        <v>110</v>
      </c>
    </row>
    <row r="499" spans="1:13">
      <c r="A499" s="573"/>
      <c r="B499" s="576"/>
      <c r="C499" s="31">
        <v>51</v>
      </c>
      <c r="D499" s="32" t="s">
        <v>73</v>
      </c>
      <c r="E499" s="33" t="s">
        <v>73</v>
      </c>
      <c r="F499" s="32" t="s">
        <v>73</v>
      </c>
      <c r="G499" s="33" t="s">
        <v>73</v>
      </c>
      <c r="H499" s="34" t="s">
        <v>73</v>
      </c>
      <c r="I499" s="33" t="s">
        <v>73</v>
      </c>
      <c r="J499" s="27">
        <v>0</v>
      </c>
      <c r="K499" s="28">
        <v>0</v>
      </c>
      <c r="L499" s="29">
        <v>0</v>
      </c>
      <c r="M499" s="437" t="s">
        <v>110</v>
      </c>
    </row>
    <row r="500" spans="1:13">
      <c r="A500" s="573"/>
      <c r="B500" s="576"/>
      <c r="C500" s="187">
        <v>53</v>
      </c>
      <c r="D500" s="32" t="s">
        <v>73</v>
      </c>
      <c r="E500" s="36" t="s">
        <v>73</v>
      </c>
      <c r="F500" s="66" t="s">
        <v>73</v>
      </c>
      <c r="G500" s="143" t="s">
        <v>73</v>
      </c>
      <c r="H500" s="34" t="s">
        <v>73</v>
      </c>
      <c r="I500" s="33" t="s">
        <v>73</v>
      </c>
      <c r="J500" s="267">
        <v>0.128</v>
      </c>
      <c r="K500" s="268">
        <v>0.249</v>
      </c>
      <c r="L500" s="269">
        <v>0.13700000000000001</v>
      </c>
      <c r="M500" s="266">
        <v>10</v>
      </c>
    </row>
    <row r="501" spans="1:13">
      <c r="A501" s="573"/>
      <c r="B501" s="576"/>
      <c r="C501" s="187">
        <v>4</v>
      </c>
      <c r="D501" s="18">
        <v>47.2</v>
      </c>
      <c r="E501" s="21" t="s">
        <v>72</v>
      </c>
      <c r="F501" s="32">
        <v>48.7</v>
      </c>
      <c r="G501" s="33">
        <v>40</v>
      </c>
      <c r="H501" s="68">
        <v>49.7</v>
      </c>
      <c r="I501" s="270">
        <v>75</v>
      </c>
      <c r="J501" s="267">
        <v>3.67</v>
      </c>
      <c r="K501" s="268">
        <v>3.63</v>
      </c>
      <c r="L501" s="269">
        <v>3.57</v>
      </c>
      <c r="M501" s="266"/>
    </row>
    <row r="502" spans="1:13">
      <c r="A502" s="573"/>
      <c r="B502" s="576"/>
      <c r="C502" s="187">
        <v>45</v>
      </c>
      <c r="D502" s="32" t="s">
        <v>73</v>
      </c>
      <c r="E502" s="33" t="s">
        <v>73</v>
      </c>
      <c r="F502" s="32" t="s">
        <v>73</v>
      </c>
      <c r="G502" s="33" t="s">
        <v>73</v>
      </c>
      <c r="H502" s="34" t="s">
        <v>73</v>
      </c>
      <c r="I502" s="33" t="s">
        <v>73</v>
      </c>
      <c r="J502" s="267">
        <v>1.64</v>
      </c>
      <c r="K502" s="268">
        <v>1.74</v>
      </c>
      <c r="L502" s="269">
        <v>1.575</v>
      </c>
      <c r="M502" s="266">
        <v>7</v>
      </c>
    </row>
    <row r="503" spans="1:13">
      <c r="A503" s="573"/>
      <c r="B503" s="576"/>
      <c r="C503" s="31"/>
      <c r="D503" s="32"/>
      <c r="E503" s="33"/>
      <c r="F503" s="32"/>
      <c r="G503" s="33"/>
      <c r="H503" s="34"/>
      <c r="I503" s="91" t="s">
        <v>74</v>
      </c>
      <c r="J503" s="181">
        <f>SUM(J492:J502)</f>
        <v>8.8620000000000001</v>
      </c>
      <c r="K503" s="39">
        <f>SUM(K492:K502)</f>
        <v>9.9109999999999996</v>
      </c>
      <c r="L503" s="271">
        <f>SUM(L492:L502)</f>
        <v>9.7509999999999994</v>
      </c>
      <c r="M503" s="266"/>
    </row>
    <row r="504" spans="1:13" ht="15" thickBot="1">
      <c r="A504" s="574"/>
      <c r="B504" s="577"/>
      <c r="C504" s="41"/>
      <c r="D504" s="272"/>
      <c r="E504" s="56"/>
      <c r="F504" s="272"/>
      <c r="G504" s="56"/>
      <c r="H504" s="273"/>
      <c r="I504" s="109" t="s">
        <v>111</v>
      </c>
      <c r="J504" s="46">
        <v>24.7</v>
      </c>
      <c r="K504" s="47">
        <v>23</v>
      </c>
      <c r="L504" s="48">
        <v>24</v>
      </c>
      <c r="M504" s="284"/>
    </row>
    <row r="505" spans="1:13">
      <c r="A505" s="572" t="s">
        <v>4</v>
      </c>
      <c r="B505" s="601" t="s">
        <v>71</v>
      </c>
      <c r="C505" s="17">
        <v>1</v>
      </c>
      <c r="D505" s="275">
        <v>48.2</v>
      </c>
      <c r="E505" s="21" t="s">
        <v>72</v>
      </c>
      <c r="F505" s="262">
        <v>48.8</v>
      </c>
      <c r="G505" s="63">
        <v>20</v>
      </c>
      <c r="H505" s="276">
        <v>49.7</v>
      </c>
      <c r="I505" s="21">
        <v>55</v>
      </c>
      <c r="J505" s="152">
        <v>0</v>
      </c>
      <c r="K505" s="23">
        <v>0</v>
      </c>
      <c r="L505" s="24">
        <v>0</v>
      </c>
      <c r="M505" s="240" t="s">
        <v>110</v>
      </c>
    </row>
    <row r="506" spans="1:13">
      <c r="A506" s="573"/>
      <c r="B506" s="602"/>
      <c r="C506" s="17">
        <v>6</v>
      </c>
      <c r="D506" s="32" t="s">
        <v>73</v>
      </c>
      <c r="E506" s="33" t="s">
        <v>73</v>
      </c>
      <c r="F506" s="277">
        <v>48.8</v>
      </c>
      <c r="G506" s="64">
        <v>35</v>
      </c>
      <c r="H506" s="276">
        <v>49.8</v>
      </c>
      <c r="I506" s="21">
        <v>95</v>
      </c>
      <c r="J506" s="152">
        <v>0</v>
      </c>
      <c r="K506" s="23">
        <v>0</v>
      </c>
      <c r="L506" s="24">
        <v>0</v>
      </c>
      <c r="M506" s="437" t="s">
        <v>110</v>
      </c>
    </row>
    <row r="507" spans="1:13">
      <c r="A507" s="573"/>
      <c r="B507" s="602"/>
      <c r="C507" s="17">
        <v>21</v>
      </c>
      <c r="D507" s="32" t="s">
        <v>73</v>
      </c>
      <c r="E507" s="33" t="s">
        <v>73</v>
      </c>
      <c r="F507" s="278">
        <v>48.8</v>
      </c>
      <c r="G507" s="21">
        <v>20</v>
      </c>
      <c r="H507" s="276">
        <v>49.7</v>
      </c>
      <c r="I507" s="21">
        <v>55</v>
      </c>
      <c r="J507" s="152">
        <v>0</v>
      </c>
      <c r="K507" s="23">
        <v>0</v>
      </c>
      <c r="L507" s="24">
        <v>0</v>
      </c>
      <c r="M507" s="266" t="s">
        <v>112</v>
      </c>
    </row>
    <row r="508" spans="1:13">
      <c r="A508" s="573"/>
      <c r="B508" s="602"/>
      <c r="C508" s="17">
        <v>22</v>
      </c>
      <c r="D508" s="32" t="s">
        <v>73</v>
      </c>
      <c r="E508" s="33" t="s">
        <v>73</v>
      </c>
      <c r="F508" s="277">
        <v>48.8</v>
      </c>
      <c r="G508" s="64">
        <v>35</v>
      </c>
      <c r="H508" s="276">
        <v>49.8</v>
      </c>
      <c r="I508" s="21">
        <v>95</v>
      </c>
      <c r="J508" s="152">
        <v>10.17</v>
      </c>
      <c r="K508" s="23">
        <v>4.87</v>
      </c>
      <c r="L508" s="24">
        <v>11.4</v>
      </c>
      <c r="M508" s="266"/>
    </row>
    <row r="509" spans="1:13">
      <c r="A509" s="573"/>
      <c r="B509" s="602"/>
      <c r="C509" s="17">
        <v>35</v>
      </c>
      <c r="D509" s="32" t="s">
        <v>73</v>
      </c>
      <c r="E509" s="33" t="s">
        <v>73</v>
      </c>
      <c r="F509" s="277">
        <v>48.8</v>
      </c>
      <c r="G509" s="64">
        <v>35</v>
      </c>
      <c r="H509" s="276">
        <v>49.8</v>
      </c>
      <c r="I509" s="21">
        <v>95</v>
      </c>
      <c r="J509" s="152">
        <v>0.03</v>
      </c>
      <c r="K509" s="23">
        <v>0.39</v>
      </c>
      <c r="L509" s="24">
        <v>0.38</v>
      </c>
      <c r="M509" s="266"/>
    </row>
    <row r="510" spans="1:13">
      <c r="A510" s="573"/>
      <c r="B510" s="602"/>
      <c r="C510" s="17">
        <v>38</v>
      </c>
      <c r="D510" s="32" t="s">
        <v>73</v>
      </c>
      <c r="E510" s="33" t="s">
        <v>73</v>
      </c>
      <c r="F510" s="277">
        <v>48.8</v>
      </c>
      <c r="G510" s="64">
        <v>35</v>
      </c>
      <c r="H510" s="276">
        <v>49.8</v>
      </c>
      <c r="I510" s="21">
        <v>95</v>
      </c>
      <c r="J510" s="152">
        <v>0</v>
      </c>
      <c r="K510" s="23">
        <v>0</v>
      </c>
      <c r="L510" s="24">
        <v>0</v>
      </c>
      <c r="M510" s="437" t="s">
        <v>110</v>
      </c>
    </row>
    <row r="511" spans="1:13">
      <c r="A511" s="573"/>
      <c r="B511" s="602"/>
      <c r="C511" s="31"/>
      <c r="D511" s="95"/>
      <c r="E511" s="96"/>
      <c r="F511" s="277"/>
      <c r="G511" s="64"/>
      <c r="H511" s="279"/>
      <c r="I511" s="64" t="s">
        <v>74</v>
      </c>
      <c r="J511" s="87">
        <f>SUM(J505:J510)</f>
        <v>10.199999999999999</v>
      </c>
      <c r="K511" s="39">
        <f>SUM(K505:K510)</f>
        <v>5.26</v>
      </c>
      <c r="L511" s="289">
        <f>SUM(L505:L510)</f>
        <v>11.780000000000001</v>
      </c>
      <c r="M511" s="266">
        <v>7.5</v>
      </c>
    </row>
    <row r="512" spans="1:13" ht="15" thickBot="1">
      <c r="A512" s="574"/>
      <c r="B512" s="625"/>
      <c r="C512" s="65"/>
      <c r="D512" s="280"/>
      <c r="E512" s="281"/>
      <c r="F512" s="272"/>
      <c r="G512" s="56"/>
      <c r="H512" s="282"/>
      <c r="I512" s="69" t="s">
        <v>80</v>
      </c>
      <c r="J512" s="283">
        <v>28</v>
      </c>
      <c r="K512" s="133">
        <v>32</v>
      </c>
      <c r="L512" s="134">
        <v>30</v>
      </c>
      <c r="M512" s="284"/>
    </row>
    <row r="513" spans="1:13">
      <c r="A513" s="572" t="s">
        <v>5</v>
      </c>
      <c r="B513" s="601" t="s">
        <v>113</v>
      </c>
      <c r="C513" s="207">
        <v>502</v>
      </c>
      <c r="D513" s="582" t="s">
        <v>84</v>
      </c>
      <c r="E513" s="583"/>
      <c r="F513" s="262">
        <v>49</v>
      </c>
      <c r="G513" s="63">
        <v>35</v>
      </c>
      <c r="H513" s="285"/>
      <c r="I513" s="206"/>
      <c r="J513" s="164">
        <v>9.1</v>
      </c>
      <c r="K513" s="165">
        <v>9.4</v>
      </c>
      <c r="L513" s="286">
        <v>9</v>
      </c>
      <c r="M513" s="264"/>
    </row>
    <row r="514" spans="1:13">
      <c r="A514" s="573"/>
      <c r="B514" s="602"/>
      <c r="C514" s="208">
        <v>602</v>
      </c>
      <c r="D514" s="595"/>
      <c r="E514" s="596"/>
      <c r="F514" s="32" t="s">
        <v>73</v>
      </c>
      <c r="G514" s="33" t="s">
        <v>73</v>
      </c>
      <c r="H514" s="288"/>
      <c r="I514" s="91"/>
      <c r="J514" s="135">
        <v>9.1</v>
      </c>
      <c r="K514" s="136">
        <v>9.1999999999999993</v>
      </c>
      <c r="L514" s="241">
        <v>8.9</v>
      </c>
      <c r="M514" s="266"/>
    </row>
    <row r="515" spans="1:13">
      <c r="A515" s="573"/>
      <c r="B515" s="602"/>
      <c r="C515" s="208"/>
      <c r="D515" s="595"/>
      <c r="E515" s="596"/>
      <c r="F515" s="277"/>
      <c r="G515" s="64"/>
      <c r="H515" s="288"/>
      <c r="I515" s="91" t="s">
        <v>74</v>
      </c>
      <c r="J515" s="38">
        <f>SUM(J513:J514)</f>
        <v>18.2</v>
      </c>
      <c r="K515" s="39">
        <f t="shared" ref="K515:L515" si="2">SUM(K513:K514)</f>
        <v>18.600000000000001</v>
      </c>
      <c r="L515" s="289">
        <f t="shared" si="2"/>
        <v>17.899999999999999</v>
      </c>
      <c r="M515" s="266">
        <v>16</v>
      </c>
    </row>
    <row r="516" spans="1:13" ht="15" thickBot="1">
      <c r="A516" s="574"/>
      <c r="B516" s="625"/>
      <c r="C516" s="41"/>
      <c r="D516" s="597"/>
      <c r="E516" s="598"/>
      <c r="F516" s="272"/>
      <c r="G516" s="56"/>
      <c r="H516" s="291"/>
      <c r="I516" s="109" t="s">
        <v>80</v>
      </c>
      <c r="J516" s="46">
        <v>22.97</v>
      </c>
      <c r="K516" s="47">
        <v>23.07</v>
      </c>
      <c r="L516" s="48">
        <v>22.99</v>
      </c>
      <c r="M516" s="284"/>
    </row>
    <row r="517" spans="1:13">
      <c r="A517" s="572">
        <v>15</v>
      </c>
      <c r="B517" s="576"/>
      <c r="C517" s="17">
        <v>15</v>
      </c>
      <c r="D517" s="32">
        <v>47.4</v>
      </c>
      <c r="E517" s="33" t="s">
        <v>114</v>
      </c>
      <c r="F517" s="32">
        <v>48.7</v>
      </c>
      <c r="G517" s="33">
        <v>40</v>
      </c>
      <c r="H517" s="276">
        <v>49.8</v>
      </c>
      <c r="I517" s="293">
        <v>115</v>
      </c>
      <c r="J517" s="22">
        <v>0</v>
      </c>
      <c r="K517" s="23">
        <v>0</v>
      </c>
      <c r="L517" s="24">
        <v>0</v>
      </c>
      <c r="M517" s="240" t="s">
        <v>110</v>
      </c>
    </row>
    <row r="518" spans="1:13">
      <c r="A518" s="573"/>
      <c r="B518" s="576"/>
      <c r="C518" s="31">
        <v>24</v>
      </c>
      <c r="D518" s="32" t="s">
        <v>73</v>
      </c>
      <c r="E518" s="33" t="s">
        <v>73</v>
      </c>
      <c r="F518" s="32" t="s">
        <v>73</v>
      </c>
      <c r="G518" s="33" t="s">
        <v>73</v>
      </c>
      <c r="H518" s="32" t="s">
        <v>73</v>
      </c>
      <c r="I518" s="33" t="s">
        <v>73</v>
      </c>
      <c r="J518" s="27">
        <v>0.93</v>
      </c>
      <c r="K518" s="28">
        <v>1.69</v>
      </c>
      <c r="L518" s="29">
        <v>1.52</v>
      </c>
      <c r="M518" s="266"/>
    </row>
    <row r="519" spans="1:13">
      <c r="A519" s="573"/>
      <c r="B519" s="576"/>
      <c r="C519" s="31">
        <v>25</v>
      </c>
      <c r="D519" s="32" t="s">
        <v>73</v>
      </c>
      <c r="E519" s="33" t="s">
        <v>73</v>
      </c>
      <c r="F519" s="32" t="s">
        <v>73</v>
      </c>
      <c r="G519" s="33" t="s">
        <v>73</v>
      </c>
      <c r="H519" s="32" t="s">
        <v>73</v>
      </c>
      <c r="I519" s="33" t="s">
        <v>73</v>
      </c>
      <c r="J519" s="294">
        <v>2E-3</v>
      </c>
      <c r="K519" s="295">
        <v>2E-3</v>
      </c>
      <c r="L519" s="453">
        <v>2E-3</v>
      </c>
      <c r="M519" s="266"/>
    </row>
    <row r="520" spans="1:13">
      <c r="A520" s="573"/>
      <c r="B520" s="576"/>
      <c r="C520" s="35"/>
      <c r="D520" s="277"/>
      <c r="E520" s="64"/>
      <c r="F520" s="277"/>
      <c r="G520" s="64"/>
      <c r="H520" s="279"/>
      <c r="I520" s="64" t="s">
        <v>74</v>
      </c>
      <c r="J520" s="38">
        <f>SUM(J517:J519)</f>
        <v>0.93200000000000005</v>
      </c>
      <c r="K520" s="38">
        <f>SUM(K517:K519)</f>
        <v>1.6919999999999999</v>
      </c>
      <c r="L520" s="431">
        <f>SUM(L517:L519)</f>
        <v>1.522</v>
      </c>
      <c r="M520" s="266"/>
    </row>
    <row r="521" spans="1:13" ht="15" thickBot="1">
      <c r="A521" s="573"/>
      <c r="B521" s="576"/>
      <c r="C521" s="65"/>
      <c r="D521" s="296"/>
      <c r="E521" s="69"/>
      <c r="F521" s="296"/>
      <c r="G521" s="69"/>
      <c r="H521" s="282"/>
      <c r="I521" s="69" t="s">
        <v>75</v>
      </c>
      <c r="J521" s="132">
        <v>1.52</v>
      </c>
      <c r="K521" s="133">
        <v>2.93</v>
      </c>
      <c r="L521" s="134">
        <v>2.65</v>
      </c>
      <c r="M521" s="266"/>
    </row>
    <row r="522" spans="1:13" ht="15" thickBot="1">
      <c r="A522" s="573"/>
      <c r="B522" s="297" t="s">
        <v>115</v>
      </c>
      <c r="C522" s="298" t="s">
        <v>6</v>
      </c>
      <c r="D522" s="299">
        <v>47.4</v>
      </c>
      <c r="E522" s="300" t="s">
        <v>114</v>
      </c>
      <c r="F522" s="299">
        <v>48.7</v>
      </c>
      <c r="G522" s="300">
        <v>40</v>
      </c>
      <c r="H522" s="301">
        <v>49.8</v>
      </c>
      <c r="I522" s="302">
        <v>115</v>
      </c>
      <c r="J522" s="303">
        <v>2</v>
      </c>
      <c r="K522" s="304">
        <v>1.8</v>
      </c>
      <c r="L522" s="305">
        <v>1.75</v>
      </c>
      <c r="M522" s="266">
        <v>5.5</v>
      </c>
    </row>
    <row r="523" spans="1:13" ht="15" thickBot="1">
      <c r="A523" s="574"/>
      <c r="B523" s="120"/>
      <c r="C523" s="120"/>
      <c r="D523" s="306"/>
      <c r="E523" s="307"/>
      <c r="F523" s="306"/>
      <c r="G523" s="307"/>
      <c r="H523" s="308"/>
      <c r="I523" s="307" t="s">
        <v>116</v>
      </c>
      <c r="J523" s="309">
        <f>J522+J520</f>
        <v>2.9319999999999999</v>
      </c>
      <c r="K523" s="310">
        <f>K522+K520</f>
        <v>3.492</v>
      </c>
      <c r="L523" s="311">
        <f>L522+L520</f>
        <v>3.2720000000000002</v>
      </c>
      <c r="M523" s="284"/>
    </row>
    <row r="524" spans="1:13">
      <c r="A524" s="572">
        <v>18</v>
      </c>
      <c r="B524" s="575" t="s">
        <v>71</v>
      </c>
      <c r="C524" s="59">
        <v>2</v>
      </c>
      <c r="D524" s="262">
        <v>47.2</v>
      </c>
      <c r="E524" s="186" t="s">
        <v>114</v>
      </c>
      <c r="F524" s="262">
        <v>48.6</v>
      </c>
      <c r="G524" s="63">
        <v>50</v>
      </c>
      <c r="H524" s="263">
        <v>49.8</v>
      </c>
      <c r="I524" s="63">
        <v>105</v>
      </c>
      <c r="J524" s="438">
        <v>1.9E-2</v>
      </c>
      <c r="K524" s="439">
        <v>2.5999999999999999E-2</v>
      </c>
      <c r="L524" s="454">
        <v>1.9E-2</v>
      </c>
      <c r="M524" s="264"/>
    </row>
    <row r="525" spans="1:13">
      <c r="A525" s="573"/>
      <c r="B525" s="576"/>
      <c r="C525" s="31">
        <v>5</v>
      </c>
      <c r="D525" s="32" t="s">
        <v>73</v>
      </c>
      <c r="E525" s="33" t="s">
        <v>73</v>
      </c>
      <c r="F525" s="32" t="s">
        <v>73</v>
      </c>
      <c r="G525" s="33" t="s">
        <v>73</v>
      </c>
      <c r="H525" s="34" t="s">
        <v>73</v>
      </c>
      <c r="I525" s="33" t="s">
        <v>73</v>
      </c>
      <c r="J525" s="27">
        <v>0.23</v>
      </c>
      <c r="K525" s="28">
        <v>0.67</v>
      </c>
      <c r="L525" s="29">
        <v>0.35</v>
      </c>
      <c r="M525" s="266"/>
    </row>
    <row r="526" spans="1:13">
      <c r="A526" s="573"/>
      <c r="B526" s="576"/>
      <c r="C526" s="31">
        <v>6</v>
      </c>
      <c r="D526" s="32" t="s">
        <v>73</v>
      </c>
      <c r="E526" s="33" t="s">
        <v>73</v>
      </c>
      <c r="F526" s="32" t="s">
        <v>73</v>
      </c>
      <c r="G526" s="33" t="s">
        <v>73</v>
      </c>
      <c r="H526" s="34" t="s">
        <v>73</v>
      </c>
      <c r="I526" s="33" t="s">
        <v>73</v>
      </c>
      <c r="J526" s="137">
        <v>0.82</v>
      </c>
      <c r="K526" s="138">
        <v>1.57</v>
      </c>
      <c r="L526" s="170">
        <v>1.59</v>
      </c>
      <c r="M526" s="266"/>
    </row>
    <row r="527" spans="1:13">
      <c r="A527" s="573"/>
      <c r="B527" s="576"/>
      <c r="C527" s="31">
        <v>7</v>
      </c>
      <c r="D527" s="32" t="s">
        <v>73</v>
      </c>
      <c r="E527" s="33" t="s">
        <v>73</v>
      </c>
      <c r="F527" s="32" t="s">
        <v>73</v>
      </c>
      <c r="G527" s="33" t="s">
        <v>73</v>
      </c>
      <c r="H527" s="34" t="s">
        <v>73</v>
      </c>
      <c r="I527" s="33" t="s">
        <v>73</v>
      </c>
      <c r="J527" s="312">
        <v>4.8000000000000001E-2</v>
      </c>
      <c r="K527" s="295">
        <v>7.2999999999999995E-2</v>
      </c>
      <c r="L527" s="313">
        <v>7.2999999999999995E-2</v>
      </c>
      <c r="M527" s="266"/>
    </row>
    <row r="528" spans="1:13">
      <c r="A528" s="573"/>
      <c r="B528" s="576"/>
      <c r="C528" s="31">
        <v>8</v>
      </c>
      <c r="D528" s="32" t="s">
        <v>73</v>
      </c>
      <c r="E528" s="33" t="s">
        <v>73</v>
      </c>
      <c r="F528" s="32" t="s">
        <v>73</v>
      </c>
      <c r="G528" s="33" t="s">
        <v>73</v>
      </c>
      <c r="H528" s="34" t="s">
        <v>73</v>
      </c>
      <c r="I528" s="33" t="s">
        <v>73</v>
      </c>
      <c r="J528" s="27">
        <v>0.31</v>
      </c>
      <c r="K528" s="28">
        <v>0.6</v>
      </c>
      <c r="L528" s="29">
        <v>0.71</v>
      </c>
      <c r="M528" s="266"/>
    </row>
    <row r="529" spans="1:13">
      <c r="A529" s="573"/>
      <c r="B529" s="576"/>
      <c r="C529" s="31">
        <v>10</v>
      </c>
      <c r="D529" s="32" t="s">
        <v>73</v>
      </c>
      <c r="E529" s="33" t="s">
        <v>73</v>
      </c>
      <c r="F529" s="32" t="s">
        <v>73</v>
      </c>
      <c r="G529" s="33" t="s">
        <v>73</v>
      </c>
      <c r="H529" s="34" t="s">
        <v>73</v>
      </c>
      <c r="I529" s="33" t="s">
        <v>73</v>
      </c>
      <c r="J529" s="312">
        <v>8.0000000000000002E-3</v>
      </c>
      <c r="K529" s="295">
        <v>1.2999999999999999E-2</v>
      </c>
      <c r="L529" s="313">
        <v>1.2999999999999999E-2</v>
      </c>
      <c r="M529" s="266"/>
    </row>
    <row r="530" spans="1:13">
      <c r="A530" s="573"/>
      <c r="B530" s="576"/>
      <c r="C530" s="31">
        <v>11</v>
      </c>
      <c r="D530" s="32" t="s">
        <v>73</v>
      </c>
      <c r="E530" s="33" t="s">
        <v>73</v>
      </c>
      <c r="F530" s="32" t="s">
        <v>73</v>
      </c>
      <c r="G530" s="33" t="s">
        <v>73</v>
      </c>
      <c r="H530" s="34" t="s">
        <v>73</v>
      </c>
      <c r="I530" s="33" t="s">
        <v>73</v>
      </c>
      <c r="J530" s="312">
        <v>0.01</v>
      </c>
      <c r="K530" s="295">
        <v>2.5999999999999999E-2</v>
      </c>
      <c r="L530" s="313">
        <v>0.01</v>
      </c>
      <c r="M530" s="266"/>
    </row>
    <row r="531" spans="1:13">
      <c r="A531" s="573"/>
      <c r="B531" s="576"/>
      <c r="C531" s="31">
        <v>15</v>
      </c>
      <c r="D531" s="32" t="s">
        <v>73</v>
      </c>
      <c r="E531" s="33" t="s">
        <v>73</v>
      </c>
      <c r="F531" s="32" t="s">
        <v>73</v>
      </c>
      <c r="G531" s="33" t="s">
        <v>73</v>
      </c>
      <c r="H531" s="34" t="s">
        <v>73</v>
      </c>
      <c r="I531" s="33" t="s">
        <v>73</v>
      </c>
      <c r="J531" s="27">
        <v>0.27</v>
      </c>
      <c r="K531" s="28">
        <v>0.5</v>
      </c>
      <c r="L531" s="29">
        <v>0.31</v>
      </c>
      <c r="M531" s="266"/>
    </row>
    <row r="532" spans="1:13">
      <c r="A532" s="573"/>
      <c r="B532" s="576"/>
      <c r="C532" s="31">
        <v>20</v>
      </c>
      <c r="D532" s="32" t="s">
        <v>73</v>
      </c>
      <c r="E532" s="33" t="s">
        <v>73</v>
      </c>
      <c r="F532" s="32" t="s">
        <v>73</v>
      </c>
      <c r="G532" s="33" t="s">
        <v>73</v>
      </c>
      <c r="H532" s="34" t="s">
        <v>73</v>
      </c>
      <c r="I532" s="33" t="s">
        <v>73</v>
      </c>
      <c r="J532" s="27">
        <v>1.03</v>
      </c>
      <c r="K532" s="28">
        <v>2.4</v>
      </c>
      <c r="L532" s="29">
        <v>2.5</v>
      </c>
      <c r="M532" s="266"/>
    </row>
    <row r="533" spans="1:13">
      <c r="A533" s="573"/>
      <c r="B533" s="576"/>
      <c r="C533" s="31">
        <v>23</v>
      </c>
      <c r="D533" s="32" t="s">
        <v>73</v>
      </c>
      <c r="E533" s="33" t="s">
        <v>73</v>
      </c>
      <c r="F533" s="32" t="s">
        <v>73</v>
      </c>
      <c r="G533" s="33" t="s">
        <v>73</v>
      </c>
      <c r="H533" s="34" t="s">
        <v>73</v>
      </c>
      <c r="I533" s="33" t="s">
        <v>73</v>
      </c>
      <c r="J533" s="27">
        <v>0.96</v>
      </c>
      <c r="K533" s="28">
        <v>2.0499999999999998</v>
      </c>
      <c r="L533" s="29">
        <v>2.06</v>
      </c>
      <c r="M533" s="266"/>
    </row>
    <row r="534" spans="1:13">
      <c r="A534" s="573"/>
      <c r="B534" s="576"/>
      <c r="C534" s="31">
        <v>27</v>
      </c>
      <c r="D534" s="32" t="s">
        <v>73</v>
      </c>
      <c r="E534" s="33" t="s">
        <v>73</v>
      </c>
      <c r="F534" s="32" t="s">
        <v>73</v>
      </c>
      <c r="G534" s="33" t="s">
        <v>73</v>
      </c>
      <c r="H534" s="34" t="s">
        <v>73</v>
      </c>
      <c r="I534" s="33" t="s">
        <v>73</v>
      </c>
      <c r="J534" s="27">
        <v>0.2</v>
      </c>
      <c r="K534" s="28">
        <v>0.31</v>
      </c>
      <c r="L534" s="29">
        <v>0.25</v>
      </c>
      <c r="M534" s="266"/>
    </row>
    <row r="535" spans="1:13">
      <c r="A535" s="573"/>
      <c r="B535" s="576"/>
      <c r="C535" s="31">
        <v>30</v>
      </c>
      <c r="D535" s="32" t="s">
        <v>73</v>
      </c>
      <c r="E535" s="33" t="s">
        <v>73</v>
      </c>
      <c r="F535" s="32" t="s">
        <v>73</v>
      </c>
      <c r="G535" s="33" t="s">
        <v>73</v>
      </c>
      <c r="H535" s="34" t="s">
        <v>73</v>
      </c>
      <c r="I535" s="33" t="s">
        <v>73</v>
      </c>
      <c r="J535" s="27">
        <v>0.14000000000000001</v>
      </c>
      <c r="K535" s="28">
        <v>0.28000000000000003</v>
      </c>
      <c r="L535" s="29">
        <v>0.13</v>
      </c>
      <c r="M535" s="266">
        <v>12</v>
      </c>
    </row>
    <row r="536" spans="1:13">
      <c r="A536" s="573"/>
      <c r="B536" s="576"/>
      <c r="C536" s="35"/>
      <c r="D536" s="277"/>
      <c r="E536" s="64"/>
      <c r="F536" s="277"/>
      <c r="G536" s="64"/>
      <c r="H536" s="279"/>
      <c r="I536" s="64" t="s">
        <v>74</v>
      </c>
      <c r="J536" s="38">
        <f>SUM(J524:J535)</f>
        <v>4.0449999999999999</v>
      </c>
      <c r="K536" s="39">
        <f>SUM(K524:K535)</f>
        <v>8.5179999999999989</v>
      </c>
      <c r="L536" s="289">
        <f>SUM(L524:L535)</f>
        <v>8.0150000000000006</v>
      </c>
      <c r="M536" s="266"/>
    </row>
    <row r="537" spans="1:13" ht="15" thickBot="1">
      <c r="A537" s="574"/>
      <c r="B537" s="577"/>
      <c r="C537" s="41"/>
      <c r="D537" s="272"/>
      <c r="E537" s="56"/>
      <c r="F537" s="272"/>
      <c r="G537" s="56"/>
      <c r="H537" s="273"/>
      <c r="I537" s="56" t="s">
        <v>80</v>
      </c>
      <c r="J537" s="46">
        <v>4.09</v>
      </c>
      <c r="K537" s="47">
        <v>8.5500000000000007</v>
      </c>
      <c r="L537" s="48">
        <v>8.0299999999999994</v>
      </c>
      <c r="M537" s="284"/>
    </row>
    <row r="538" spans="1:13">
      <c r="A538" s="572" t="s">
        <v>7</v>
      </c>
      <c r="B538" s="575" t="s">
        <v>71</v>
      </c>
      <c r="C538" s="314" t="s">
        <v>117</v>
      </c>
      <c r="D538" s="262">
        <v>47.2</v>
      </c>
      <c r="E538" s="186" t="s">
        <v>114</v>
      </c>
      <c r="F538" s="262">
        <v>48.7</v>
      </c>
      <c r="G538" s="63">
        <v>40</v>
      </c>
      <c r="H538" s="263">
        <v>49.7</v>
      </c>
      <c r="I538" s="63">
        <v>75</v>
      </c>
      <c r="J538" s="197">
        <v>0</v>
      </c>
      <c r="K538" s="198">
        <v>0</v>
      </c>
      <c r="L538" s="315">
        <v>0</v>
      </c>
      <c r="M538" s="240" t="s">
        <v>110</v>
      </c>
    </row>
    <row r="539" spans="1:13">
      <c r="A539" s="573"/>
      <c r="B539" s="576"/>
      <c r="C539" s="31">
        <v>1</v>
      </c>
      <c r="D539" s="32" t="s">
        <v>73</v>
      </c>
      <c r="E539" s="33" t="s">
        <v>73</v>
      </c>
      <c r="F539" s="32" t="s">
        <v>73</v>
      </c>
      <c r="G539" s="33" t="s">
        <v>73</v>
      </c>
      <c r="H539" s="34" t="s">
        <v>73</v>
      </c>
      <c r="I539" s="33" t="s">
        <v>73</v>
      </c>
      <c r="J539" s="27">
        <v>0</v>
      </c>
      <c r="K539" s="28">
        <v>0</v>
      </c>
      <c r="L539" s="29">
        <v>0</v>
      </c>
      <c r="M539" s="437" t="s">
        <v>110</v>
      </c>
    </row>
    <row r="540" spans="1:13">
      <c r="A540" s="573"/>
      <c r="B540" s="576"/>
      <c r="C540" s="31">
        <v>2</v>
      </c>
      <c r="D540" s="32" t="s">
        <v>73</v>
      </c>
      <c r="E540" s="33" t="s">
        <v>73</v>
      </c>
      <c r="F540" s="32" t="s">
        <v>73</v>
      </c>
      <c r="G540" s="33" t="s">
        <v>73</v>
      </c>
      <c r="H540" s="34" t="s">
        <v>73</v>
      </c>
      <c r="I540" s="33" t="s">
        <v>73</v>
      </c>
      <c r="J540" s="316">
        <v>0</v>
      </c>
      <c r="K540" s="138">
        <v>0</v>
      </c>
      <c r="L540" s="170">
        <v>0</v>
      </c>
      <c r="M540" s="437" t="s">
        <v>110</v>
      </c>
    </row>
    <row r="541" spans="1:13">
      <c r="A541" s="573"/>
      <c r="B541" s="576"/>
      <c r="C541" s="31">
        <v>3</v>
      </c>
      <c r="D541" s="32" t="s">
        <v>73</v>
      </c>
      <c r="E541" s="33" t="s">
        <v>73</v>
      </c>
      <c r="F541" s="32" t="s">
        <v>73</v>
      </c>
      <c r="G541" s="33" t="s">
        <v>73</v>
      </c>
      <c r="H541" s="34" t="s">
        <v>73</v>
      </c>
      <c r="I541" s="33" t="s">
        <v>73</v>
      </c>
      <c r="J541" s="27">
        <v>0.13</v>
      </c>
      <c r="K541" s="28">
        <v>0.44</v>
      </c>
      <c r="L541" s="29">
        <v>0.17</v>
      </c>
      <c r="M541" s="266"/>
    </row>
    <row r="542" spans="1:13">
      <c r="A542" s="573"/>
      <c r="B542" s="576"/>
      <c r="C542" s="31">
        <v>8</v>
      </c>
      <c r="D542" s="32" t="s">
        <v>73</v>
      </c>
      <c r="E542" s="33" t="s">
        <v>73</v>
      </c>
      <c r="F542" s="32" t="s">
        <v>73</v>
      </c>
      <c r="G542" s="33" t="s">
        <v>73</v>
      </c>
      <c r="H542" s="34" t="s">
        <v>73</v>
      </c>
      <c r="I542" s="33" t="s">
        <v>73</v>
      </c>
      <c r="J542" s="27">
        <v>0.16</v>
      </c>
      <c r="K542" s="28">
        <v>0.4</v>
      </c>
      <c r="L542" s="29">
        <v>0.48</v>
      </c>
      <c r="M542" s="266"/>
    </row>
    <row r="543" spans="1:13">
      <c r="A543" s="573"/>
      <c r="B543" s="576"/>
      <c r="C543" s="31">
        <v>9</v>
      </c>
      <c r="D543" s="32" t="s">
        <v>73</v>
      </c>
      <c r="E543" s="33" t="s">
        <v>73</v>
      </c>
      <c r="F543" s="32" t="s">
        <v>73</v>
      </c>
      <c r="G543" s="33" t="s">
        <v>73</v>
      </c>
      <c r="H543" s="34" t="s">
        <v>73</v>
      </c>
      <c r="I543" s="33" t="s">
        <v>73</v>
      </c>
      <c r="J543" s="312">
        <v>0.06</v>
      </c>
      <c r="K543" s="28">
        <v>0.11</v>
      </c>
      <c r="L543" s="29">
        <v>0.2</v>
      </c>
      <c r="M543" s="266"/>
    </row>
    <row r="544" spans="1:13">
      <c r="A544" s="573"/>
      <c r="B544" s="576"/>
      <c r="C544" s="31">
        <v>14</v>
      </c>
      <c r="D544" s="32" t="s">
        <v>73</v>
      </c>
      <c r="E544" s="33" t="s">
        <v>73</v>
      </c>
      <c r="F544" s="32" t="s">
        <v>73</v>
      </c>
      <c r="G544" s="33" t="s">
        <v>73</v>
      </c>
      <c r="H544" s="34" t="s">
        <v>73</v>
      </c>
      <c r="I544" s="33" t="s">
        <v>73</v>
      </c>
      <c r="J544" s="27">
        <v>0.37</v>
      </c>
      <c r="K544" s="28">
        <v>0.86</v>
      </c>
      <c r="L544" s="29">
        <v>0.42</v>
      </c>
      <c r="M544" s="266"/>
    </row>
    <row r="545" spans="1:13">
      <c r="A545" s="573"/>
      <c r="B545" s="576"/>
      <c r="C545" s="31">
        <v>15</v>
      </c>
      <c r="D545" s="32" t="s">
        <v>73</v>
      </c>
      <c r="E545" s="33" t="s">
        <v>73</v>
      </c>
      <c r="F545" s="32" t="s">
        <v>73</v>
      </c>
      <c r="G545" s="33" t="s">
        <v>73</v>
      </c>
      <c r="H545" s="34" t="s">
        <v>73</v>
      </c>
      <c r="I545" s="33" t="s">
        <v>73</v>
      </c>
      <c r="J545" s="312">
        <v>1.7999999999999999E-2</v>
      </c>
      <c r="K545" s="295">
        <v>2.7E-2</v>
      </c>
      <c r="L545" s="313">
        <v>2.4E-2</v>
      </c>
      <c r="M545" s="266"/>
    </row>
    <row r="546" spans="1:13">
      <c r="A546" s="573"/>
      <c r="B546" s="576"/>
      <c r="C546" s="31">
        <v>20</v>
      </c>
      <c r="D546" s="32" t="s">
        <v>73</v>
      </c>
      <c r="E546" s="33" t="s">
        <v>73</v>
      </c>
      <c r="F546" s="32" t="s">
        <v>73</v>
      </c>
      <c r="G546" s="33" t="s">
        <v>73</v>
      </c>
      <c r="H546" s="34" t="s">
        <v>73</v>
      </c>
      <c r="I546" s="33" t="s">
        <v>73</v>
      </c>
      <c r="J546" s="27">
        <v>0.78</v>
      </c>
      <c r="K546" s="28">
        <v>1.66</v>
      </c>
      <c r="L546" s="29">
        <v>1.42</v>
      </c>
      <c r="M546" s="266"/>
    </row>
    <row r="547" spans="1:13">
      <c r="A547" s="573"/>
      <c r="B547" s="576"/>
      <c r="C547" s="31">
        <v>21</v>
      </c>
      <c r="D547" s="32" t="s">
        <v>73</v>
      </c>
      <c r="E547" s="33" t="s">
        <v>73</v>
      </c>
      <c r="F547" s="32" t="s">
        <v>73</v>
      </c>
      <c r="G547" s="33" t="s">
        <v>73</v>
      </c>
      <c r="H547" s="34" t="s">
        <v>73</v>
      </c>
      <c r="I547" s="33" t="s">
        <v>73</v>
      </c>
      <c r="J547" s="312">
        <v>0.06</v>
      </c>
      <c r="K547" s="28">
        <v>0.16</v>
      </c>
      <c r="L547" s="313">
        <v>0.06</v>
      </c>
      <c r="M547" s="266"/>
    </row>
    <row r="548" spans="1:13">
      <c r="A548" s="573"/>
      <c r="B548" s="576"/>
      <c r="C548" s="31">
        <v>22</v>
      </c>
      <c r="D548" s="32" t="s">
        <v>73</v>
      </c>
      <c r="E548" s="33" t="s">
        <v>73</v>
      </c>
      <c r="F548" s="32" t="s">
        <v>73</v>
      </c>
      <c r="G548" s="33" t="s">
        <v>73</v>
      </c>
      <c r="H548" s="34" t="s">
        <v>73</v>
      </c>
      <c r="I548" s="33" t="s">
        <v>73</v>
      </c>
      <c r="J548" s="27">
        <v>0.1</v>
      </c>
      <c r="K548" s="28">
        <v>0.22</v>
      </c>
      <c r="L548" s="29">
        <v>0.14000000000000001</v>
      </c>
      <c r="M548" s="266"/>
    </row>
    <row r="549" spans="1:13">
      <c r="A549" s="573"/>
      <c r="B549" s="576"/>
      <c r="C549" s="31">
        <v>23</v>
      </c>
      <c r="D549" s="32" t="s">
        <v>73</v>
      </c>
      <c r="E549" s="33" t="s">
        <v>73</v>
      </c>
      <c r="F549" s="32" t="s">
        <v>73</v>
      </c>
      <c r="G549" s="33" t="s">
        <v>73</v>
      </c>
      <c r="H549" s="34" t="s">
        <v>73</v>
      </c>
      <c r="I549" s="33" t="s">
        <v>73</v>
      </c>
      <c r="J549" s="27">
        <v>0.27</v>
      </c>
      <c r="K549" s="28">
        <v>0.44</v>
      </c>
      <c r="L549" s="29">
        <v>0.39</v>
      </c>
      <c r="M549" s="266"/>
    </row>
    <row r="550" spans="1:13">
      <c r="A550" s="573"/>
      <c r="B550" s="576"/>
      <c r="C550" s="35"/>
      <c r="D550" s="277"/>
      <c r="E550" s="64"/>
      <c r="F550" s="277"/>
      <c r="G550" s="64"/>
      <c r="H550" s="279"/>
      <c r="I550" s="64" t="s">
        <v>74</v>
      </c>
      <c r="J550" s="38">
        <f>SUM(J538:J549)</f>
        <v>1.9480000000000002</v>
      </c>
      <c r="K550" s="39">
        <f>SUM(K538:K549)</f>
        <v>4.3170000000000002</v>
      </c>
      <c r="L550" s="289">
        <f>SUM(L538:L549)</f>
        <v>3.3040000000000003</v>
      </c>
      <c r="M550" s="266">
        <v>7</v>
      </c>
    </row>
    <row r="551" spans="1:13" ht="15" thickBot="1">
      <c r="A551" s="574"/>
      <c r="B551" s="577"/>
      <c r="C551" s="41"/>
      <c r="D551" s="272"/>
      <c r="E551" s="56"/>
      <c r="F551" s="272"/>
      <c r="G551" s="56"/>
      <c r="H551" s="273"/>
      <c r="I551" s="56" t="s">
        <v>80</v>
      </c>
      <c r="J551" s="46">
        <v>2.2000000000000002</v>
      </c>
      <c r="K551" s="47">
        <v>5.2</v>
      </c>
      <c r="L551" s="48">
        <v>4</v>
      </c>
      <c r="M551" s="284"/>
    </row>
    <row r="552" spans="1:13">
      <c r="A552" s="572">
        <v>22</v>
      </c>
      <c r="B552" s="242" t="s">
        <v>2</v>
      </c>
      <c r="C552" s="157"/>
      <c r="D552" s="262">
        <v>47.2</v>
      </c>
      <c r="E552" s="186" t="s">
        <v>114</v>
      </c>
      <c r="F552" s="262">
        <v>48.6</v>
      </c>
      <c r="G552" s="63">
        <v>60</v>
      </c>
      <c r="H552" s="263">
        <v>49.7</v>
      </c>
      <c r="I552" s="63">
        <v>40</v>
      </c>
      <c r="J552" s="51">
        <v>0.6</v>
      </c>
      <c r="K552" s="52">
        <v>0.6</v>
      </c>
      <c r="L552" s="53">
        <v>0.6</v>
      </c>
      <c r="M552" s="264"/>
    </row>
    <row r="553" spans="1:13">
      <c r="A553" s="573"/>
      <c r="B553" s="243" t="s">
        <v>3</v>
      </c>
      <c r="C553" s="159"/>
      <c r="D553" s="32" t="s">
        <v>73</v>
      </c>
      <c r="E553" s="33" t="s">
        <v>73</v>
      </c>
      <c r="F553" s="32" t="s">
        <v>73</v>
      </c>
      <c r="G553" s="33" t="s">
        <v>73</v>
      </c>
      <c r="H553" s="34" t="s">
        <v>73</v>
      </c>
      <c r="I553" s="33" t="s">
        <v>73</v>
      </c>
      <c r="J553" s="27">
        <v>0.2</v>
      </c>
      <c r="K553" s="28">
        <v>0.2</v>
      </c>
      <c r="L553" s="29">
        <v>0.2</v>
      </c>
      <c r="M553" s="266">
        <v>1.7</v>
      </c>
    </row>
    <row r="554" spans="1:13" ht="15" thickBot="1">
      <c r="A554" s="574"/>
      <c r="B554" s="247"/>
      <c r="C554" s="169"/>
      <c r="D554" s="42"/>
      <c r="E554" s="147"/>
      <c r="F554" s="42"/>
      <c r="G554" s="147"/>
      <c r="H554" s="44"/>
      <c r="I554" s="56" t="s">
        <v>74</v>
      </c>
      <c r="J554" s="57">
        <f>J552+J553</f>
        <v>0.8</v>
      </c>
      <c r="K554" s="47">
        <f>K552+K553</f>
        <v>0.8</v>
      </c>
      <c r="L554" s="58">
        <f>L552+L553</f>
        <v>0.8</v>
      </c>
      <c r="M554" s="284"/>
    </row>
    <row r="555" spans="1:13">
      <c r="A555" s="619">
        <v>24</v>
      </c>
      <c r="B555" s="575" t="s">
        <v>71</v>
      </c>
      <c r="C555" s="59">
        <v>4</v>
      </c>
      <c r="D555" s="18">
        <v>47</v>
      </c>
      <c r="E555" s="26" t="s">
        <v>114</v>
      </c>
      <c r="F555" s="278">
        <v>48.6</v>
      </c>
      <c r="G555" s="21">
        <v>70</v>
      </c>
      <c r="H555" s="276">
        <v>49.7</v>
      </c>
      <c r="I555" s="317">
        <v>50</v>
      </c>
      <c r="J555" s="22">
        <v>0.84</v>
      </c>
      <c r="K555" s="23">
        <v>1.66</v>
      </c>
      <c r="L555" s="24">
        <v>1.04</v>
      </c>
      <c r="M555" s="287"/>
    </row>
    <row r="556" spans="1:13">
      <c r="A556" s="620"/>
      <c r="B556" s="576"/>
      <c r="C556" s="17">
        <v>9</v>
      </c>
      <c r="D556" s="32" t="s">
        <v>73</v>
      </c>
      <c r="E556" s="33" t="s">
        <v>73</v>
      </c>
      <c r="F556" s="32" t="s">
        <v>73</v>
      </c>
      <c r="G556" s="33" t="s">
        <v>73</v>
      </c>
      <c r="H556" s="34" t="s">
        <v>73</v>
      </c>
      <c r="I556" s="96" t="s">
        <v>73</v>
      </c>
      <c r="J556" s="318">
        <v>9.6000000000000002E-2</v>
      </c>
      <c r="K556" s="319">
        <v>0.17</v>
      </c>
      <c r="L556" s="320">
        <v>7.1999999999999995E-2</v>
      </c>
      <c r="M556" s="266"/>
    </row>
    <row r="557" spans="1:13">
      <c r="A557" s="620"/>
      <c r="B557" s="576"/>
      <c r="C557" s="17">
        <v>10</v>
      </c>
      <c r="D557" s="32" t="s">
        <v>73</v>
      </c>
      <c r="E557" s="33" t="s">
        <v>73</v>
      </c>
      <c r="F557" s="32" t="s">
        <v>73</v>
      </c>
      <c r="G557" s="33" t="s">
        <v>73</v>
      </c>
      <c r="H557" s="34" t="s">
        <v>73</v>
      </c>
      <c r="I557" s="96" t="s">
        <v>73</v>
      </c>
      <c r="J557" s="22">
        <v>0.26</v>
      </c>
      <c r="K557" s="23">
        <v>0.76</v>
      </c>
      <c r="L557" s="24">
        <v>0.48</v>
      </c>
      <c r="M557" s="266"/>
    </row>
    <row r="558" spans="1:13">
      <c r="A558" s="620"/>
      <c r="B558" s="576"/>
      <c r="C558" s="31">
        <v>14</v>
      </c>
      <c r="D558" s="32" t="s">
        <v>73</v>
      </c>
      <c r="E558" s="33" t="s">
        <v>73</v>
      </c>
      <c r="F558" s="32" t="s">
        <v>73</v>
      </c>
      <c r="G558" s="33" t="s">
        <v>73</v>
      </c>
      <c r="H558" s="34" t="s">
        <v>73</v>
      </c>
      <c r="I558" s="96" t="s">
        <v>73</v>
      </c>
      <c r="J558" s="27">
        <v>0.14000000000000001</v>
      </c>
      <c r="K558" s="28">
        <v>0.15</v>
      </c>
      <c r="L558" s="29">
        <v>0.23</v>
      </c>
      <c r="M558" s="266"/>
    </row>
    <row r="559" spans="1:13">
      <c r="A559" s="620"/>
      <c r="B559" s="576"/>
      <c r="C559" s="31">
        <v>17</v>
      </c>
      <c r="D559" s="32" t="s">
        <v>73</v>
      </c>
      <c r="E559" s="33" t="s">
        <v>73</v>
      </c>
      <c r="F559" s="32" t="s">
        <v>73</v>
      </c>
      <c r="G559" s="33" t="s">
        <v>73</v>
      </c>
      <c r="H559" s="34" t="s">
        <v>73</v>
      </c>
      <c r="I559" s="96" t="s">
        <v>73</v>
      </c>
      <c r="J559" s="27">
        <v>0.87</v>
      </c>
      <c r="K559" s="28">
        <v>1.33</v>
      </c>
      <c r="L559" s="29">
        <v>1.33</v>
      </c>
      <c r="M559" s="266"/>
    </row>
    <row r="560" spans="1:13">
      <c r="A560" s="620"/>
      <c r="B560" s="576"/>
      <c r="C560" s="31">
        <v>18</v>
      </c>
      <c r="D560" s="32" t="s">
        <v>73</v>
      </c>
      <c r="E560" s="33" t="s">
        <v>73</v>
      </c>
      <c r="F560" s="32" t="s">
        <v>73</v>
      </c>
      <c r="G560" s="33" t="s">
        <v>73</v>
      </c>
      <c r="H560" s="34" t="s">
        <v>73</v>
      </c>
      <c r="I560" s="96" t="s">
        <v>73</v>
      </c>
      <c r="J560" s="27">
        <v>0.13</v>
      </c>
      <c r="K560" s="28">
        <v>0.28999999999999998</v>
      </c>
      <c r="L560" s="29">
        <v>0.12</v>
      </c>
      <c r="M560" s="266"/>
    </row>
    <row r="561" spans="1:13">
      <c r="A561" s="620"/>
      <c r="B561" s="576"/>
      <c r="C561" s="31">
        <v>20</v>
      </c>
      <c r="D561" s="32" t="s">
        <v>73</v>
      </c>
      <c r="E561" s="33" t="s">
        <v>73</v>
      </c>
      <c r="F561" s="32" t="s">
        <v>73</v>
      </c>
      <c r="G561" s="33" t="s">
        <v>73</v>
      </c>
      <c r="H561" s="34" t="s">
        <v>73</v>
      </c>
      <c r="I561" s="96" t="s">
        <v>73</v>
      </c>
      <c r="J561" s="27">
        <v>0.22</v>
      </c>
      <c r="K561" s="28">
        <v>0.55000000000000004</v>
      </c>
      <c r="L561" s="29">
        <v>0.28999999999999998</v>
      </c>
      <c r="M561" s="266"/>
    </row>
    <row r="562" spans="1:13">
      <c r="A562" s="620"/>
      <c r="B562" s="576"/>
      <c r="C562" s="35"/>
      <c r="D562" s="277"/>
      <c r="E562" s="64"/>
      <c r="F562" s="277"/>
      <c r="G562" s="64"/>
      <c r="H562" s="279"/>
      <c r="I562" s="91" t="s">
        <v>74</v>
      </c>
      <c r="J562" s="181">
        <f>SUM(J555:J561)</f>
        <v>2.556</v>
      </c>
      <c r="K562" s="39">
        <f>SUM(K555:K561)</f>
        <v>4.91</v>
      </c>
      <c r="L562" s="271">
        <f>SUM(L555:L561)</f>
        <v>3.5620000000000003</v>
      </c>
      <c r="M562" s="266">
        <v>6</v>
      </c>
    </row>
    <row r="563" spans="1:13" ht="15" thickBot="1">
      <c r="A563" s="621"/>
      <c r="B563" s="577"/>
      <c r="C563" s="41"/>
      <c r="D563" s="272"/>
      <c r="E563" s="56"/>
      <c r="F563" s="272"/>
      <c r="G563" s="56"/>
      <c r="H563" s="273"/>
      <c r="I563" s="109" t="s">
        <v>80</v>
      </c>
      <c r="J563" s="46">
        <v>3.01</v>
      </c>
      <c r="K563" s="47">
        <v>5.72</v>
      </c>
      <c r="L563" s="48">
        <v>3.83</v>
      </c>
      <c r="M563" s="284"/>
    </row>
    <row r="564" spans="1:13">
      <c r="A564" s="572">
        <v>26</v>
      </c>
      <c r="B564" s="242" t="s">
        <v>2</v>
      </c>
      <c r="C564" s="157"/>
      <c r="D564" s="262">
        <v>47.8</v>
      </c>
      <c r="E564" s="33" t="s">
        <v>114</v>
      </c>
      <c r="F564" s="262"/>
      <c r="G564" s="63"/>
      <c r="H564" s="263">
        <v>49.7</v>
      </c>
      <c r="I564" s="206">
        <v>80</v>
      </c>
      <c r="J564" s="51">
        <v>0.35</v>
      </c>
      <c r="K564" s="52">
        <v>1.43</v>
      </c>
      <c r="L564" s="53">
        <v>0.52</v>
      </c>
      <c r="M564" s="287"/>
    </row>
    <row r="565" spans="1:13">
      <c r="A565" s="573"/>
      <c r="B565" s="243" t="s">
        <v>3</v>
      </c>
      <c r="C565" s="159"/>
      <c r="D565" s="32" t="s">
        <v>73</v>
      </c>
      <c r="E565" s="33" t="s">
        <v>73</v>
      </c>
      <c r="F565" s="32"/>
      <c r="G565" s="33"/>
      <c r="H565" s="34" t="s">
        <v>73</v>
      </c>
      <c r="I565" s="96" t="s">
        <v>73</v>
      </c>
      <c r="J565" s="27">
        <v>0.09</v>
      </c>
      <c r="K565" s="28">
        <v>0.67</v>
      </c>
      <c r="L565" s="29">
        <v>0.56000000000000005</v>
      </c>
      <c r="M565" s="266">
        <v>3</v>
      </c>
    </row>
    <row r="566" spans="1:13" ht="15" thickBot="1">
      <c r="A566" s="574"/>
      <c r="B566" s="247"/>
      <c r="C566" s="169"/>
      <c r="D566" s="42"/>
      <c r="E566" s="147"/>
      <c r="F566" s="42"/>
      <c r="G566" s="147"/>
      <c r="H566" s="68"/>
      <c r="I566" s="281" t="s">
        <v>74</v>
      </c>
      <c r="J566" s="46">
        <f>J564+J565</f>
        <v>0.43999999999999995</v>
      </c>
      <c r="K566" s="47">
        <f>K564+K565</f>
        <v>2.1</v>
      </c>
      <c r="L566" s="48">
        <f>L564+L565</f>
        <v>1.08</v>
      </c>
      <c r="M566" s="274"/>
    </row>
    <row r="567" spans="1:13">
      <c r="A567" s="622">
        <v>30</v>
      </c>
      <c r="B567" s="623" t="s">
        <v>118</v>
      </c>
      <c r="C567" s="624"/>
      <c r="D567" s="611" t="s">
        <v>84</v>
      </c>
      <c r="E567" s="579"/>
      <c r="F567" s="321">
        <v>49</v>
      </c>
      <c r="G567" s="206">
        <v>15</v>
      </c>
      <c r="H567" s="322" t="s">
        <v>82</v>
      </c>
      <c r="I567" s="82" t="s">
        <v>82</v>
      </c>
      <c r="J567" s="323">
        <v>0.33600000000000002</v>
      </c>
      <c r="K567" s="324">
        <v>0.624</v>
      </c>
      <c r="L567" s="325">
        <v>2.8319999999999999</v>
      </c>
      <c r="M567" s="264"/>
    </row>
    <row r="568" spans="1:13">
      <c r="A568" s="599"/>
      <c r="B568" s="613" t="s">
        <v>119</v>
      </c>
      <c r="C568" s="614"/>
      <c r="D568" s="612"/>
      <c r="E568" s="581"/>
      <c r="F568" s="95" t="s">
        <v>73</v>
      </c>
      <c r="G568" s="96" t="s">
        <v>73</v>
      </c>
      <c r="H568" s="326" t="s">
        <v>82</v>
      </c>
      <c r="I568" s="85" t="s">
        <v>82</v>
      </c>
      <c r="J568" s="327">
        <v>4.0999999999999996</v>
      </c>
      <c r="K568" s="328">
        <v>4.21</v>
      </c>
      <c r="L568" s="329">
        <v>2.08</v>
      </c>
      <c r="M568" s="266"/>
    </row>
    <row r="569" spans="1:13">
      <c r="A569" s="599"/>
      <c r="B569" s="613" t="s">
        <v>120</v>
      </c>
      <c r="C569" s="614"/>
      <c r="D569" s="612"/>
      <c r="E569" s="581"/>
      <c r="F569" s="95" t="s">
        <v>73</v>
      </c>
      <c r="G569" s="96" t="s">
        <v>73</v>
      </c>
      <c r="H569" s="326" t="s">
        <v>82</v>
      </c>
      <c r="I569" s="85" t="s">
        <v>82</v>
      </c>
      <c r="J569" s="86">
        <v>4.42</v>
      </c>
      <c r="K569" s="28">
        <v>4.75</v>
      </c>
      <c r="L569" s="29">
        <v>3.35</v>
      </c>
      <c r="M569" s="266"/>
    </row>
    <row r="570" spans="1:13">
      <c r="A570" s="599"/>
      <c r="B570" s="330" t="s">
        <v>121</v>
      </c>
      <c r="C570" s="331"/>
      <c r="D570" s="612"/>
      <c r="E570" s="581"/>
      <c r="F570" s="95" t="s">
        <v>73</v>
      </c>
      <c r="G570" s="96" t="s">
        <v>73</v>
      </c>
      <c r="H570" s="326" t="s">
        <v>82</v>
      </c>
      <c r="I570" s="85" t="s">
        <v>82</v>
      </c>
      <c r="J570" s="332">
        <v>0</v>
      </c>
      <c r="K570" s="268">
        <v>0</v>
      </c>
      <c r="L570" s="269">
        <v>0</v>
      </c>
      <c r="M570" s="266"/>
    </row>
    <row r="571" spans="1:13" ht="15" thickBot="1">
      <c r="A571" s="599"/>
      <c r="B571" s="333"/>
      <c r="C571" s="334"/>
      <c r="D571" s="335"/>
      <c r="E571" s="336"/>
      <c r="F571" s="108"/>
      <c r="G571" s="337"/>
      <c r="H571" s="44"/>
      <c r="I571" s="56" t="s">
        <v>74</v>
      </c>
      <c r="J571" s="89">
        <f>J567+J568+J569</f>
        <v>8.8559999999999999</v>
      </c>
      <c r="K571" s="47">
        <f>K567+K568+K569</f>
        <v>9.5839999999999996</v>
      </c>
      <c r="L571" s="48">
        <f>L567+L568+L569</f>
        <v>8.2620000000000005</v>
      </c>
      <c r="M571" s="284">
        <v>25</v>
      </c>
    </row>
    <row r="572" spans="1:13">
      <c r="A572" s="573"/>
      <c r="B572" s="615" t="s">
        <v>122</v>
      </c>
      <c r="C572" s="17" t="s">
        <v>10</v>
      </c>
      <c r="D572" s="580" t="s">
        <v>84</v>
      </c>
      <c r="E572" s="581"/>
      <c r="F572" s="338">
        <v>49</v>
      </c>
      <c r="G572" s="339">
        <v>20</v>
      </c>
      <c r="H572" s="340">
        <v>49.8</v>
      </c>
      <c r="I572" s="341">
        <v>120</v>
      </c>
      <c r="J572" s="342">
        <v>5.9</v>
      </c>
      <c r="K572" s="343">
        <v>5.8</v>
      </c>
      <c r="L572" s="344">
        <v>7.1</v>
      </c>
      <c r="M572" s="287"/>
    </row>
    <row r="573" spans="1:13">
      <c r="A573" s="573"/>
      <c r="B573" s="616"/>
      <c r="C573" s="31" t="s">
        <v>11</v>
      </c>
      <c r="D573" s="580"/>
      <c r="E573" s="581"/>
      <c r="F573" s="32" t="s">
        <v>73</v>
      </c>
      <c r="G573" s="33" t="s">
        <v>73</v>
      </c>
      <c r="H573" s="34"/>
      <c r="I573" s="96"/>
      <c r="J573" s="345">
        <v>9.1</v>
      </c>
      <c r="K573" s="346">
        <v>9.1999999999999993</v>
      </c>
      <c r="L573" s="347">
        <v>2.9</v>
      </c>
      <c r="M573" s="266"/>
    </row>
    <row r="574" spans="1:13">
      <c r="A574" s="573"/>
      <c r="B574" s="617" t="s">
        <v>76</v>
      </c>
      <c r="C574" s="31" t="s">
        <v>8</v>
      </c>
      <c r="D574" s="580"/>
      <c r="E574" s="581"/>
      <c r="F574" s="32" t="s">
        <v>73</v>
      </c>
      <c r="G574" s="33" t="s">
        <v>73</v>
      </c>
      <c r="H574" s="34"/>
      <c r="I574" s="96"/>
      <c r="J574" s="345">
        <v>2.6</v>
      </c>
      <c r="K574" s="346">
        <v>3.1</v>
      </c>
      <c r="L574" s="347">
        <v>3.3</v>
      </c>
      <c r="M574" s="266"/>
    </row>
    <row r="575" spans="1:13" ht="15" thickBot="1">
      <c r="A575" s="573"/>
      <c r="B575" s="618"/>
      <c r="C575" s="31" t="s">
        <v>9</v>
      </c>
      <c r="D575" s="591"/>
      <c r="E575" s="592"/>
      <c r="F575" s="32" t="s">
        <v>73</v>
      </c>
      <c r="G575" s="33" t="s">
        <v>73</v>
      </c>
      <c r="H575" s="34"/>
      <c r="I575" s="96"/>
      <c r="J575" s="348">
        <v>3.5</v>
      </c>
      <c r="K575" s="349">
        <v>3.9</v>
      </c>
      <c r="L575" s="350">
        <v>3.2</v>
      </c>
      <c r="M575" s="266"/>
    </row>
    <row r="576" spans="1:13" ht="15" thickBot="1">
      <c r="A576" s="574"/>
      <c r="B576" s="254"/>
      <c r="C576" s="17"/>
      <c r="D576" s="248"/>
      <c r="E576" s="351"/>
      <c r="F576" s="18"/>
      <c r="G576" s="26"/>
      <c r="H576" s="20"/>
      <c r="I576" s="109" t="s">
        <v>74</v>
      </c>
      <c r="J576" s="352">
        <f>J572+J573+J574+J575</f>
        <v>21.1</v>
      </c>
      <c r="K576" s="353">
        <f>K572+K573+K574+K575</f>
        <v>22</v>
      </c>
      <c r="L576" s="354">
        <f>L572+L573+L574+L575</f>
        <v>16.5</v>
      </c>
      <c r="M576" s="274">
        <v>28</v>
      </c>
    </row>
    <row r="577" spans="1:13">
      <c r="A577" s="606" t="s">
        <v>123</v>
      </c>
      <c r="B577" s="603" t="s">
        <v>124</v>
      </c>
      <c r="C577" s="355">
        <v>2</v>
      </c>
      <c r="D577" s="356">
        <v>47.6</v>
      </c>
      <c r="E577" s="186" t="s">
        <v>114</v>
      </c>
      <c r="F577" s="357"/>
      <c r="G577" s="358"/>
      <c r="H577" s="322">
        <v>49.7</v>
      </c>
      <c r="I577" s="358">
        <v>75</v>
      </c>
      <c r="J577" s="359"/>
      <c r="K577" s="360"/>
      <c r="L577" s="361"/>
      <c r="M577" s="264"/>
    </row>
    <row r="578" spans="1:13">
      <c r="A578" s="607"/>
      <c r="B578" s="609"/>
      <c r="C578" s="362">
        <v>9</v>
      </c>
      <c r="D578" s="32" t="s">
        <v>73</v>
      </c>
      <c r="E578" s="33" t="s">
        <v>73</v>
      </c>
      <c r="F578" s="363"/>
      <c r="G578" s="106"/>
      <c r="H578" s="34" t="s">
        <v>73</v>
      </c>
      <c r="I578" s="33" t="s">
        <v>73</v>
      </c>
      <c r="J578" s="364"/>
      <c r="K578" s="365"/>
      <c r="L578" s="366"/>
      <c r="M578" s="266"/>
    </row>
    <row r="579" spans="1:13">
      <c r="A579" s="607"/>
      <c r="B579" s="609"/>
      <c r="C579" s="362">
        <v>12</v>
      </c>
      <c r="D579" s="32" t="s">
        <v>73</v>
      </c>
      <c r="E579" s="33" t="s">
        <v>73</v>
      </c>
      <c r="F579" s="363"/>
      <c r="G579" s="106"/>
      <c r="H579" s="34" t="s">
        <v>73</v>
      </c>
      <c r="I579" s="33" t="s">
        <v>73</v>
      </c>
      <c r="J579" s="364"/>
      <c r="K579" s="365"/>
      <c r="L579" s="366"/>
      <c r="M579" s="266"/>
    </row>
    <row r="580" spans="1:13">
      <c r="A580" s="607"/>
      <c r="B580" s="609"/>
      <c r="C580" s="362">
        <v>21</v>
      </c>
      <c r="D580" s="32" t="s">
        <v>73</v>
      </c>
      <c r="E580" s="33" t="s">
        <v>73</v>
      </c>
      <c r="F580" s="363"/>
      <c r="G580" s="106"/>
      <c r="H580" s="34" t="s">
        <v>73</v>
      </c>
      <c r="I580" s="33" t="s">
        <v>73</v>
      </c>
      <c r="J580" s="364"/>
      <c r="K580" s="365"/>
      <c r="L580" s="366"/>
      <c r="M580" s="266"/>
    </row>
    <row r="581" spans="1:13">
      <c r="A581" s="607"/>
      <c r="B581" s="609"/>
      <c r="C581" s="367">
        <v>24</v>
      </c>
      <c r="D581" s="32" t="s">
        <v>73</v>
      </c>
      <c r="E581" s="33" t="s">
        <v>73</v>
      </c>
      <c r="F581" s="368"/>
      <c r="G581" s="369"/>
      <c r="H581" s="34" t="s">
        <v>73</v>
      </c>
      <c r="I581" s="33" t="s">
        <v>73</v>
      </c>
      <c r="J581" s="364"/>
      <c r="K581" s="365"/>
      <c r="L581" s="366"/>
      <c r="M581" s="266"/>
    </row>
    <row r="582" spans="1:13" ht="15" thickBot="1">
      <c r="A582" s="608"/>
      <c r="B582" s="610"/>
      <c r="C582" s="370"/>
      <c r="D582" s="371"/>
      <c r="E582" s="372"/>
      <c r="F582" s="373"/>
      <c r="G582" s="374"/>
      <c r="H582" s="375"/>
      <c r="I582" s="109" t="s">
        <v>74</v>
      </c>
      <c r="J582" s="376">
        <f>SUM(J577:J581)</f>
        <v>0</v>
      </c>
      <c r="K582" s="377">
        <f>SUM(K577:K581)</f>
        <v>0</v>
      </c>
      <c r="L582" s="378">
        <f>SUM(L577:L581)</f>
        <v>0</v>
      </c>
      <c r="M582" s="284">
        <v>1.8</v>
      </c>
    </row>
    <row r="583" spans="1:13">
      <c r="A583" s="572">
        <v>33</v>
      </c>
      <c r="B583" s="575" t="s">
        <v>71</v>
      </c>
      <c r="C583" s="185">
        <v>3</v>
      </c>
      <c r="D583" s="60">
        <v>47.8</v>
      </c>
      <c r="E583" s="33" t="s">
        <v>114</v>
      </c>
      <c r="F583" s="60">
        <v>48.7</v>
      </c>
      <c r="G583" s="186">
        <v>35</v>
      </c>
      <c r="H583" s="62">
        <v>49.7</v>
      </c>
      <c r="I583" s="379">
        <v>85</v>
      </c>
      <c r="J583" s="380">
        <v>6.3E-2</v>
      </c>
      <c r="K583" s="52">
        <v>0.1</v>
      </c>
      <c r="L583" s="381">
        <v>8.5999999999999993E-2</v>
      </c>
      <c r="M583" s="264"/>
    </row>
    <row r="584" spans="1:13">
      <c r="A584" s="573"/>
      <c r="B584" s="576"/>
      <c r="C584" s="187">
        <v>5</v>
      </c>
      <c r="D584" s="32" t="s">
        <v>73</v>
      </c>
      <c r="E584" s="33" t="s">
        <v>73</v>
      </c>
      <c r="F584" s="32" t="s">
        <v>73</v>
      </c>
      <c r="G584" s="33" t="s">
        <v>73</v>
      </c>
      <c r="H584" s="34" t="s">
        <v>73</v>
      </c>
      <c r="I584" s="96" t="s">
        <v>73</v>
      </c>
      <c r="J584" s="27">
        <v>0.13</v>
      </c>
      <c r="K584" s="28">
        <v>0.23</v>
      </c>
      <c r="L584" s="29">
        <v>0.35</v>
      </c>
      <c r="M584" s="266"/>
    </row>
    <row r="585" spans="1:13">
      <c r="A585" s="573"/>
      <c r="B585" s="576"/>
      <c r="C585" s="187">
        <v>6</v>
      </c>
      <c r="D585" s="32" t="s">
        <v>73</v>
      </c>
      <c r="E585" s="33" t="s">
        <v>73</v>
      </c>
      <c r="F585" s="32" t="s">
        <v>73</v>
      </c>
      <c r="G585" s="33" t="s">
        <v>73</v>
      </c>
      <c r="H585" s="34" t="s">
        <v>73</v>
      </c>
      <c r="I585" s="96" t="s">
        <v>73</v>
      </c>
      <c r="J585" s="27">
        <v>0.31</v>
      </c>
      <c r="K585" s="28">
        <v>0.69</v>
      </c>
      <c r="L585" s="29">
        <v>0.57999999999999996</v>
      </c>
      <c r="M585" s="266"/>
    </row>
    <row r="586" spans="1:13">
      <c r="A586" s="573"/>
      <c r="B586" s="576"/>
      <c r="C586" s="187">
        <v>8</v>
      </c>
      <c r="D586" s="32" t="s">
        <v>73</v>
      </c>
      <c r="E586" s="33" t="s">
        <v>73</v>
      </c>
      <c r="F586" s="32" t="s">
        <v>73</v>
      </c>
      <c r="G586" s="33" t="s">
        <v>73</v>
      </c>
      <c r="H586" s="34" t="s">
        <v>73</v>
      </c>
      <c r="I586" s="96" t="s">
        <v>73</v>
      </c>
      <c r="J586" s="27">
        <v>0.46</v>
      </c>
      <c r="K586" s="28">
        <v>0.84</v>
      </c>
      <c r="L586" s="29">
        <v>1.04</v>
      </c>
      <c r="M586" s="266"/>
    </row>
    <row r="587" spans="1:13">
      <c r="A587" s="573"/>
      <c r="B587" s="576"/>
      <c r="C587" s="187">
        <v>19</v>
      </c>
      <c r="D587" s="32" t="s">
        <v>73</v>
      </c>
      <c r="E587" s="33" t="s">
        <v>73</v>
      </c>
      <c r="F587" s="32" t="s">
        <v>73</v>
      </c>
      <c r="G587" s="33" t="s">
        <v>73</v>
      </c>
      <c r="H587" s="34" t="s">
        <v>73</v>
      </c>
      <c r="I587" s="96" t="s">
        <v>73</v>
      </c>
      <c r="J587" s="27">
        <v>0.67</v>
      </c>
      <c r="K587" s="28">
        <v>1.27</v>
      </c>
      <c r="L587" s="29">
        <v>1.33</v>
      </c>
      <c r="M587" s="266"/>
    </row>
    <row r="588" spans="1:13">
      <c r="A588" s="573"/>
      <c r="B588" s="576"/>
      <c r="C588" s="31">
        <v>22</v>
      </c>
      <c r="D588" s="32" t="s">
        <v>73</v>
      </c>
      <c r="E588" s="33" t="s">
        <v>73</v>
      </c>
      <c r="F588" s="32" t="s">
        <v>73</v>
      </c>
      <c r="G588" s="33" t="s">
        <v>73</v>
      </c>
      <c r="H588" s="34" t="s">
        <v>73</v>
      </c>
      <c r="I588" s="96" t="s">
        <v>73</v>
      </c>
      <c r="J588" s="312">
        <v>1E-3</v>
      </c>
      <c r="K588" s="295">
        <v>1E-3</v>
      </c>
      <c r="L588" s="313">
        <v>1E-3</v>
      </c>
      <c r="M588" s="266"/>
    </row>
    <row r="589" spans="1:13">
      <c r="A589" s="573"/>
      <c r="B589" s="576"/>
      <c r="C589" s="31">
        <v>23</v>
      </c>
      <c r="D589" s="32" t="s">
        <v>73</v>
      </c>
      <c r="E589" s="33" t="s">
        <v>73</v>
      </c>
      <c r="F589" s="32" t="s">
        <v>73</v>
      </c>
      <c r="G589" s="33" t="s">
        <v>73</v>
      </c>
      <c r="H589" s="34" t="s">
        <v>73</v>
      </c>
      <c r="I589" s="96" t="s">
        <v>73</v>
      </c>
      <c r="J589" s="137">
        <v>0.12</v>
      </c>
      <c r="K589" s="138">
        <v>0.28000000000000003</v>
      </c>
      <c r="L589" s="170">
        <v>0.14000000000000001</v>
      </c>
      <c r="M589" s="266"/>
    </row>
    <row r="590" spans="1:13">
      <c r="A590" s="573"/>
      <c r="B590" s="576"/>
      <c r="C590" s="31">
        <v>24</v>
      </c>
      <c r="D590" s="32" t="s">
        <v>73</v>
      </c>
      <c r="E590" s="33" t="s">
        <v>73</v>
      </c>
      <c r="F590" s="32" t="s">
        <v>73</v>
      </c>
      <c r="G590" s="33" t="s">
        <v>73</v>
      </c>
      <c r="H590" s="34" t="s">
        <v>73</v>
      </c>
      <c r="I590" s="96" t="s">
        <v>73</v>
      </c>
      <c r="J590" s="27">
        <v>0</v>
      </c>
      <c r="K590" s="28">
        <v>0</v>
      </c>
      <c r="L590" s="29">
        <v>0</v>
      </c>
      <c r="M590" s="251" t="s">
        <v>110</v>
      </c>
    </row>
    <row r="591" spans="1:13">
      <c r="A591" s="573"/>
      <c r="B591" s="576"/>
      <c r="C591" s="31">
        <v>26</v>
      </c>
      <c r="D591" s="32" t="s">
        <v>73</v>
      </c>
      <c r="E591" s="33" t="s">
        <v>73</v>
      </c>
      <c r="F591" s="32" t="s">
        <v>73</v>
      </c>
      <c r="G591" s="33" t="s">
        <v>73</v>
      </c>
      <c r="H591" s="34" t="s">
        <v>73</v>
      </c>
      <c r="I591" s="96" t="s">
        <v>73</v>
      </c>
      <c r="J591" s="137">
        <v>0.25</v>
      </c>
      <c r="K591" s="138">
        <v>0.41</v>
      </c>
      <c r="L591" s="170">
        <v>0.35</v>
      </c>
      <c r="M591" s="266"/>
    </row>
    <row r="592" spans="1:13">
      <c r="A592" s="573"/>
      <c r="B592" s="576"/>
      <c r="C592" s="31">
        <v>28</v>
      </c>
      <c r="D592" s="32" t="s">
        <v>73</v>
      </c>
      <c r="E592" s="33" t="s">
        <v>73</v>
      </c>
      <c r="F592" s="32" t="s">
        <v>73</v>
      </c>
      <c r="G592" s="33" t="s">
        <v>73</v>
      </c>
      <c r="H592" s="34" t="s">
        <v>73</v>
      </c>
      <c r="I592" s="96" t="s">
        <v>73</v>
      </c>
      <c r="J592" s="27">
        <v>0</v>
      </c>
      <c r="K592" s="28">
        <v>0</v>
      </c>
      <c r="L592" s="29">
        <v>0</v>
      </c>
      <c r="M592" s="251" t="s">
        <v>110</v>
      </c>
    </row>
    <row r="593" spans="1:13">
      <c r="A593" s="573"/>
      <c r="B593" s="576"/>
      <c r="C593" s="35"/>
      <c r="D593" s="277"/>
      <c r="E593" s="64"/>
      <c r="F593" s="277"/>
      <c r="G593" s="64"/>
      <c r="H593" s="279"/>
      <c r="I593" s="91" t="s">
        <v>74</v>
      </c>
      <c r="J593" s="181">
        <f>SUM(J583:J592)</f>
        <v>2.004</v>
      </c>
      <c r="K593" s="39">
        <f>SUM(K583:K592)</f>
        <v>3.8209999999999997</v>
      </c>
      <c r="L593" s="271">
        <f>SUM(L583:L592)</f>
        <v>3.8770000000000002</v>
      </c>
      <c r="M593" s="266">
        <v>3.5</v>
      </c>
    </row>
    <row r="594" spans="1:13" ht="15" thickBot="1">
      <c r="A594" s="574"/>
      <c r="B594" s="577"/>
      <c r="C594" s="41"/>
      <c r="D594" s="272"/>
      <c r="E594" s="56"/>
      <c r="F594" s="272"/>
      <c r="G594" s="56"/>
      <c r="H594" s="273"/>
      <c r="I594" s="109" t="s">
        <v>75</v>
      </c>
      <c r="J594" s="46">
        <v>3.1</v>
      </c>
      <c r="K594" s="47">
        <v>5.0999999999999996</v>
      </c>
      <c r="L594" s="48">
        <v>5.5</v>
      </c>
      <c r="M594" s="284"/>
    </row>
    <row r="595" spans="1:13">
      <c r="A595" s="572">
        <v>34</v>
      </c>
      <c r="B595" s="242" t="s">
        <v>2</v>
      </c>
      <c r="C595" s="157"/>
      <c r="D595" s="262">
        <v>47.8</v>
      </c>
      <c r="E595" s="33" t="s">
        <v>114</v>
      </c>
      <c r="F595" s="262"/>
      <c r="G595" s="63"/>
      <c r="H595" s="263">
        <v>49.8</v>
      </c>
      <c r="I595" s="63">
        <v>95</v>
      </c>
      <c r="J595" s="51">
        <v>0.3</v>
      </c>
      <c r="K595" s="52">
        <v>0.3</v>
      </c>
      <c r="L595" s="53">
        <v>0.3</v>
      </c>
      <c r="M595" s="287"/>
    </row>
    <row r="596" spans="1:13">
      <c r="A596" s="573"/>
      <c r="B596" s="243" t="s">
        <v>3</v>
      </c>
      <c r="C596" s="159"/>
      <c r="D596" s="32" t="s">
        <v>73</v>
      </c>
      <c r="E596" s="33" t="s">
        <v>73</v>
      </c>
      <c r="F596" s="32"/>
      <c r="G596" s="33"/>
      <c r="H596" s="34" t="s">
        <v>73</v>
      </c>
      <c r="I596" s="33" t="s">
        <v>73</v>
      </c>
      <c r="J596" s="27">
        <v>0.2</v>
      </c>
      <c r="K596" s="28">
        <v>0.2</v>
      </c>
      <c r="L596" s="29">
        <v>0.2</v>
      </c>
      <c r="M596" s="266">
        <v>0.5</v>
      </c>
    </row>
    <row r="597" spans="1:13" ht="15" thickBot="1">
      <c r="A597" s="574"/>
      <c r="B597" s="247"/>
      <c r="C597" s="169"/>
      <c r="D597" s="42"/>
      <c r="E597" s="147"/>
      <c r="F597" s="42"/>
      <c r="G597" s="147"/>
      <c r="H597" s="44"/>
      <c r="I597" s="56" t="s">
        <v>74</v>
      </c>
      <c r="J597" s="57">
        <f>J595+J596</f>
        <v>0.5</v>
      </c>
      <c r="K597" s="47">
        <f>K595+K596</f>
        <v>0.5</v>
      </c>
      <c r="L597" s="58">
        <f>L595+L596</f>
        <v>0.5</v>
      </c>
      <c r="M597" s="274"/>
    </row>
    <row r="598" spans="1:13">
      <c r="A598" s="572" t="s">
        <v>12</v>
      </c>
      <c r="B598" s="575" t="s">
        <v>71</v>
      </c>
      <c r="C598" s="59">
        <v>6</v>
      </c>
      <c r="D598" s="262">
        <v>47</v>
      </c>
      <c r="E598" s="33" t="s">
        <v>114</v>
      </c>
      <c r="F598" s="262">
        <v>48.7</v>
      </c>
      <c r="G598" s="63">
        <v>50</v>
      </c>
      <c r="H598" s="263">
        <v>49.7</v>
      </c>
      <c r="I598" s="63">
        <v>45</v>
      </c>
      <c r="J598" s="382">
        <v>0.02</v>
      </c>
      <c r="K598" s="383">
        <v>0.03</v>
      </c>
      <c r="L598" s="384">
        <v>0.02</v>
      </c>
      <c r="M598" s="264"/>
    </row>
    <row r="599" spans="1:13">
      <c r="A599" s="573"/>
      <c r="B599" s="576"/>
      <c r="C599" s="17">
        <v>8</v>
      </c>
      <c r="D599" s="32" t="s">
        <v>73</v>
      </c>
      <c r="E599" s="33" t="s">
        <v>73</v>
      </c>
      <c r="F599" s="32" t="s">
        <v>73</v>
      </c>
      <c r="G599" s="33" t="s">
        <v>73</v>
      </c>
      <c r="H599" s="34" t="s">
        <v>73</v>
      </c>
      <c r="I599" s="33" t="s">
        <v>73</v>
      </c>
      <c r="J599" s="382">
        <v>0.01</v>
      </c>
      <c r="K599" s="383">
        <v>0.01</v>
      </c>
      <c r="L599" s="384">
        <v>0.01</v>
      </c>
      <c r="M599" s="266"/>
    </row>
    <row r="600" spans="1:13">
      <c r="A600" s="573"/>
      <c r="B600" s="576"/>
      <c r="C600" s="17">
        <v>10</v>
      </c>
      <c r="D600" s="32" t="s">
        <v>73</v>
      </c>
      <c r="E600" s="33" t="s">
        <v>73</v>
      </c>
      <c r="F600" s="32" t="s">
        <v>73</v>
      </c>
      <c r="G600" s="33" t="s">
        <v>73</v>
      </c>
      <c r="H600" s="34" t="s">
        <v>73</v>
      </c>
      <c r="I600" s="33" t="s">
        <v>73</v>
      </c>
      <c r="J600" s="382">
        <v>0.1</v>
      </c>
      <c r="K600" s="383">
        <v>0.1</v>
      </c>
      <c r="L600" s="384">
        <v>0.1</v>
      </c>
      <c r="M600" s="266"/>
    </row>
    <row r="601" spans="1:13">
      <c r="A601" s="573"/>
      <c r="B601" s="576"/>
      <c r="C601" s="17">
        <v>11</v>
      </c>
      <c r="D601" s="32" t="s">
        <v>73</v>
      </c>
      <c r="E601" s="33" t="s">
        <v>73</v>
      </c>
      <c r="F601" s="32" t="s">
        <v>73</v>
      </c>
      <c r="G601" s="33" t="s">
        <v>73</v>
      </c>
      <c r="H601" s="34" t="s">
        <v>73</v>
      </c>
      <c r="I601" s="33" t="s">
        <v>73</v>
      </c>
      <c r="J601" s="382">
        <v>0.1</v>
      </c>
      <c r="K601" s="383">
        <v>0.1</v>
      </c>
      <c r="L601" s="384">
        <v>0.1</v>
      </c>
      <c r="M601" s="266"/>
    </row>
    <row r="602" spans="1:13">
      <c r="A602" s="573"/>
      <c r="B602" s="576"/>
      <c r="C602" s="17">
        <v>15</v>
      </c>
      <c r="D602" s="32" t="s">
        <v>73</v>
      </c>
      <c r="E602" s="33" t="s">
        <v>73</v>
      </c>
      <c r="F602" s="32" t="s">
        <v>73</v>
      </c>
      <c r="G602" s="33" t="s">
        <v>73</v>
      </c>
      <c r="H602" s="34" t="s">
        <v>73</v>
      </c>
      <c r="I602" s="33" t="s">
        <v>73</v>
      </c>
      <c r="J602" s="382">
        <v>0.3</v>
      </c>
      <c r="K602" s="383">
        <v>0.7</v>
      </c>
      <c r="L602" s="384">
        <v>1.1000000000000001</v>
      </c>
      <c r="M602" s="266"/>
    </row>
    <row r="603" spans="1:13">
      <c r="A603" s="573"/>
      <c r="B603" s="576"/>
      <c r="C603" s="31">
        <v>16</v>
      </c>
      <c r="D603" s="32" t="s">
        <v>73</v>
      </c>
      <c r="E603" s="33" t="s">
        <v>73</v>
      </c>
      <c r="F603" s="32" t="s">
        <v>73</v>
      </c>
      <c r="G603" s="33" t="s">
        <v>73</v>
      </c>
      <c r="H603" s="34" t="s">
        <v>73</v>
      </c>
      <c r="I603" s="33" t="s">
        <v>73</v>
      </c>
      <c r="J603" s="137">
        <v>14.47</v>
      </c>
      <c r="K603" s="138">
        <v>11.06</v>
      </c>
      <c r="L603" s="170">
        <v>11.66</v>
      </c>
      <c r="M603" s="266"/>
    </row>
    <row r="604" spans="1:13">
      <c r="A604" s="573"/>
      <c r="B604" s="576"/>
      <c r="C604" s="31">
        <v>19</v>
      </c>
      <c r="D604" s="32" t="s">
        <v>73</v>
      </c>
      <c r="E604" s="33" t="s">
        <v>73</v>
      </c>
      <c r="F604" s="32" t="s">
        <v>73</v>
      </c>
      <c r="G604" s="33" t="s">
        <v>73</v>
      </c>
      <c r="H604" s="34" t="s">
        <v>73</v>
      </c>
      <c r="I604" s="33" t="s">
        <v>73</v>
      </c>
      <c r="J604" s="137">
        <v>4.97</v>
      </c>
      <c r="K604" s="138">
        <v>5.17</v>
      </c>
      <c r="L604" s="170">
        <v>4.55</v>
      </c>
      <c r="M604" s="266"/>
    </row>
    <row r="605" spans="1:13">
      <c r="A605" s="573"/>
      <c r="B605" s="576"/>
      <c r="C605" s="31">
        <v>20</v>
      </c>
      <c r="D605" s="32" t="s">
        <v>73</v>
      </c>
      <c r="E605" s="33" t="s">
        <v>73</v>
      </c>
      <c r="F605" s="32" t="s">
        <v>73</v>
      </c>
      <c r="G605" s="33" t="s">
        <v>73</v>
      </c>
      <c r="H605" s="34" t="s">
        <v>73</v>
      </c>
      <c r="I605" s="33" t="s">
        <v>73</v>
      </c>
      <c r="J605" s="137">
        <v>0.01</v>
      </c>
      <c r="K605" s="138">
        <v>0.02</v>
      </c>
      <c r="L605" s="170">
        <v>0.02</v>
      </c>
      <c r="M605" s="266"/>
    </row>
    <row r="606" spans="1:13">
      <c r="A606" s="573"/>
      <c r="B606" s="576"/>
      <c r="C606" s="31">
        <v>29</v>
      </c>
      <c r="D606" s="32" t="s">
        <v>73</v>
      </c>
      <c r="E606" s="33" t="s">
        <v>73</v>
      </c>
      <c r="F606" s="32" t="s">
        <v>73</v>
      </c>
      <c r="G606" s="33" t="s">
        <v>73</v>
      </c>
      <c r="H606" s="34" t="s">
        <v>73</v>
      </c>
      <c r="I606" s="33" t="s">
        <v>73</v>
      </c>
      <c r="J606" s="137">
        <v>0.2</v>
      </c>
      <c r="K606" s="138">
        <v>0.9</v>
      </c>
      <c r="L606" s="170">
        <v>0.7</v>
      </c>
      <c r="M606" s="266"/>
    </row>
    <row r="607" spans="1:13">
      <c r="A607" s="573"/>
      <c r="B607" s="576"/>
      <c r="C607" s="31">
        <v>30</v>
      </c>
      <c r="D607" s="32" t="s">
        <v>73</v>
      </c>
      <c r="E607" s="33" t="s">
        <v>73</v>
      </c>
      <c r="F607" s="32" t="s">
        <v>73</v>
      </c>
      <c r="G607" s="33" t="s">
        <v>73</v>
      </c>
      <c r="H607" s="34" t="s">
        <v>73</v>
      </c>
      <c r="I607" s="33" t="s">
        <v>73</v>
      </c>
      <c r="J607" s="137">
        <v>0.5</v>
      </c>
      <c r="K607" s="138">
        <v>0.8</v>
      </c>
      <c r="L607" s="170">
        <v>0.9</v>
      </c>
      <c r="M607" s="266"/>
    </row>
    <row r="608" spans="1:13">
      <c r="A608" s="573"/>
      <c r="B608" s="576"/>
      <c r="C608" s="31">
        <v>34</v>
      </c>
      <c r="D608" s="32" t="s">
        <v>73</v>
      </c>
      <c r="E608" s="33" t="s">
        <v>73</v>
      </c>
      <c r="F608" s="32" t="s">
        <v>73</v>
      </c>
      <c r="G608" s="33" t="s">
        <v>73</v>
      </c>
      <c r="H608" s="34" t="s">
        <v>73</v>
      </c>
      <c r="I608" s="33" t="s">
        <v>73</v>
      </c>
      <c r="J608" s="137">
        <v>0</v>
      </c>
      <c r="K608" s="138">
        <v>0</v>
      </c>
      <c r="L608" s="170">
        <v>0</v>
      </c>
      <c r="M608" s="251" t="s">
        <v>21</v>
      </c>
    </row>
    <row r="609" spans="1:13">
      <c r="A609" s="573"/>
      <c r="B609" s="576"/>
      <c r="C609" s="31">
        <v>35</v>
      </c>
      <c r="D609" s="32" t="s">
        <v>73</v>
      </c>
      <c r="E609" s="33" t="s">
        <v>73</v>
      </c>
      <c r="F609" s="32" t="s">
        <v>73</v>
      </c>
      <c r="G609" s="33" t="s">
        <v>73</v>
      </c>
      <c r="H609" s="34" t="s">
        <v>73</v>
      </c>
      <c r="I609" s="33" t="s">
        <v>73</v>
      </c>
      <c r="J609" s="137">
        <v>0.08</v>
      </c>
      <c r="K609" s="138">
        <v>0.08</v>
      </c>
      <c r="L609" s="170">
        <v>0.1</v>
      </c>
      <c r="M609" s="266"/>
    </row>
    <row r="610" spans="1:13">
      <c r="A610" s="573"/>
      <c r="B610" s="576"/>
      <c r="C610" s="31">
        <v>36</v>
      </c>
      <c r="D610" s="32" t="s">
        <v>73</v>
      </c>
      <c r="E610" s="33" t="s">
        <v>73</v>
      </c>
      <c r="F610" s="32" t="s">
        <v>73</v>
      </c>
      <c r="G610" s="33" t="s">
        <v>73</v>
      </c>
      <c r="H610" s="34" t="s">
        <v>73</v>
      </c>
      <c r="I610" s="33" t="s">
        <v>73</v>
      </c>
      <c r="J610" s="137">
        <v>0.5</v>
      </c>
      <c r="K610" s="138">
        <v>0.8</v>
      </c>
      <c r="L610" s="170">
        <v>0.8</v>
      </c>
      <c r="M610" s="266"/>
    </row>
    <row r="611" spans="1:13">
      <c r="A611" s="573"/>
      <c r="B611" s="576"/>
      <c r="C611" s="31">
        <v>37</v>
      </c>
      <c r="D611" s="32" t="s">
        <v>73</v>
      </c>
      <c r="E611" s="33" t="s">
        <v>73</v>
      </c>
      <c r="F611" s="32" t="s">
        <v>73</v>
      </c>
      <c r="G611" s="33" t="s">
        <v>73</v>
      </c>
      <c r="H611" s="34" t="s">
        <v>73</v>
      </c>
      <c r="I611" s="33" t="s">
        <v>73</v>
      </c>
      <c r="J611" s="137">
        <v>0.15</v>
      </c>
      <c r="K611" s="138">
        <v>0.2</v>
      </c>
      <c r="L611" s="170">
        <v>0.25</v>
      </c>
      <c r="M611" s="266"/>
    </row>
    <row r="612" spans="1:13">
      <c r="A612" s="573"/>
      <c r="B612" s="576"/>
      <c r="C612" s="31">
        <v>39</v>
      </c>
      <c r="D612" s="32" t="s">
        <v>73</v>
      </c>
      <c r="E612" s="33" t="s">
        <v>73</v>
      </c>
      <c r="F612" s="32" t="s">
        <v>73</v>
      </c>
      <c r="G612" s="33" t="s">
        <v>73</v>
      </c>
      <c r="H612" s="34" t="s">
        <v>73</v>
      </c>
      <c r="I612" s="33" t="s">
        <v>73</v>
      </c>
      <c r="J612" s="137">
        <v>12.43</v>
      </c>
      <c r="K612" s="138">
        <v>11.2</v>
      </c>
      <c r="L612" s="170">
        <v>11.3</v>
      </c>
      <c r="M612" s="266"/>
    </row>
    <row r="613" spans="1:13">
      <c r="A613" s="573"/>
      <c r="B613" s="576"/>
      <c r="C613" s="31">
        <v>40</v>
      </c>
      <c r="D613" s="32" t="s">
        <v>73</v>
      </c>
      <c r="E613" s="33" t="s">
        <v>73</v>
      </c>
      <c r="F613" s="32" t="s">
        <v>73</v>
      </c>
      <c r="G613" s="33" t="s">
        <v>73</v>
      </c>
      <c r="H613" s="34" t="s">
        <v>73</v>
      </c>
      <c r="I613" s="33" t="s">
        <v>73</v>
      </c>
      <c r="J613" s="137">
        <v>0.1</v>
      </c>
      <c r="K613" s="138">
        <v>1</v>
      </c>
      <c r="L613" s="170">
        <v>0.1</v>
      </c>
      <c r="M613" s="266"/>
    </row>
    <row r="614" spans="1:13">
      <c r="A614" s="573"/>
      <c r="B614" s="576"/>
      <c r="C614" s="31">
        <v>44</v>
      </c>
      <c r="D614" s="32" t="s">
        <v>73</v>
      </c>
      <c r="E614" s="33" t="s">
        <v>73</v>
      </c>
      <c r="F614" s="32" t="s">
        <v>73</v>
      </c>
      <c r="G614" s="33" t="s">
        <v>73</v>
      </c>
      <c r="H614" s="34" t="s">
        <v>73</v>
      </c>
      <c r="I614" s="33" t="s">
        <v>73</v>
      </c>
      <c r="J614" s="137">
        <v>0</v>
      </c>
      <c r="K614" s="138">
        <v>0</v>
      </c>
      <c r="L614" s="170">
        <v>0</v>
      </c>
      <c r="M614" s="251" t="s">
        <v>21</v>
      </c>
    </row>
    <row r="615" spans="1:13">
      <c r="A615" s="573"/>
      <c r="B615" s="576"/>
      <c r="C615" s="31">
        <v>46</v>
      </c>
      <c r="D615" s="32" t="s">
        <v>73</v>
      </c>
      <c r="E615" s="33" t="s">
        <v>73</v>
      </c>
      <c r="F615" s="32" t="s">
        <v>73</v>
      </c>
      <c r="G615" s="33" t="s">
        <v>73</v>
      </c>
      <c r="H615" s="34" t="s">
        <v>73</v>
      </c>
      <c r="I615" s="33" t="s">
        <v>73</v>
      </c>
      <c r="J615" s="137">
        <v>0.8</v>
      </c>
      <c r="K615" s="138">
        <v>0.7</v>
      </c>
      <c r="L615" s="170">
        <v>0.7</v>
      </c>
      <c r="M615" s="266"/>
    </row>
    <row r="616" spans="1:13">
      <c r="A616" s="573"/>
      <c r="B616" s="576"/>
      <c r="C616" s="31">
        <v>47</v>
      </c>
      <c r="D616" s="32" t="s">
        <v>73</v>
      </c>
      <c r="E616" s="33" t="s">
        <v>73</v>
      </c>
      <c r="F616" s="32" t="s">
        <v>73</v>
      </c>
      <c r="G616" s="33" t="s">
        <v>73</v>
      </c>
      <c r="H616" s="34" t="s">
        <v>73</v>
      </c>
      <c r="I616" s="33" t="s">
        <v>73</v>
      </c>
      <c r="J616" s="137">
        <v>0.02</v>
      </c>
      <c r="K616" s="138">
        <v>0.08</v>
      </c>
      <c r="L616" s="170">
        <v>0.02</v>
      </c>
      <c r="M616" s="266"/>
    </row>
    <row r="617" spans="1:13">
      <c r="A617" s="573"/>
      <c r="B617" s="576"/>
      <c r="C617" s="31">
        <v>48</v>
      </c>
      <c r="D617" s="32" t="s">
        <v>73</v>
      </c>
      <c r="E617" s="33" t="s">
        <v>73</v>
      </c>
      <c r="F617" s="32" t="s">
        <v>73</v>
      </c>
      <c r="G617" s="33" t="s">
        <v>73</v>
      </c>
      <c r="H617" s="34" t="s">
        <v>73</v>
      </c>
      <c r="I617" s="33" t="s">
        <v>73</v>
      </c>
      <c r="J617" s="137">
        <v>4.18</v>
      </c>
      <c r="K617" s="138">
        <v>4</v>
      </c>
      <c r="L617" s="170">
        <v>5.05</v>
      </c>
      <c r="M617" s="266"/>
    </row>
    <row r="618" spans="1:13">
      <c r="A618" s="573"/>
      <c r="B618" s="576"/>
      <c r="C618" s="187"/>
      <c r="D618" s="66"/>
      <c r="E618" s="143"/>
      <c r="F618" s="66"/>
      <c r="G618" s="143"/>
      <c r="H618" s="68"/>
      <c r="I618" s="237" t="s">
        <v>74</v>
      </c>
      <c r="J618" s="385">
        <f>SUM(J598:J617)</f>
        <v>38.94</v>
      </c>
      <c r="K618" s="386">
        <f>SUM(K598:K617)</f>
        <v>36.950000000000003</v>
      </c>
      <c r="L618" s="455">
        <f>SUM(L598:L617)</f>
        <v>37.480000000000004</v>
      </c>
      <c r="M618" s="266"/>
    </row>
    <row r="619" spans="1:13" ht="15" thickBot="1">
      <c r="A619" s="573"/>
      <c r="B619" s="576"/>
      <c r="C619" s="187"/>
      <c r="D619" s="66"/>
      <c r="E619" s="143"/>
      <c r="F619" s="66"/>
      <c r="G619" s="143"/>
      <c r="H619" s="68"/>
      <c r="I619" s="56" t="s">
        <v>125</v>
      </c>
      <c r="J619" s="421">
        <v>40</v>
      </c>
      <c r="K619" s="422">
        <v>39</v>
      </c>
      <c r="L619" s="423">
        <v>43</v>
      </c>
      <c r="M619" s="274"/>
    </row>
    <row r="620" spans="1:13">
      <c r="A620" s="573"/>
      <c r="B620" s="575" t="s">
        <v>126</v>
      </c>
      <c r="C620" s="166" t="s">
        <v>13</v>
      </c>
      <c r="D620" s="262">
        <v>47</v>
      </c>
      <c r="E620" s="186" t="s">
        <v>114</v>
      </c>
      <c r="F620" s="262">
        <v>48.7</v>
      </c>
      <c r="G620" s="63">
        <v>50</v>
      </c>
      <c r="H620" s="263">
        <v>49.7</v>
      </c>
      <c r="I620" s="63">
        <v>45</v>
      </c>
      <c r="J620" s="197">
        <v>0.5</v>
      </c>
      <c r="K620" s="198">
        <v>0.55000000000000004</v>
      </c>
      <c r="L620" s="315">
        <v>0.75</v>
      </c>
      <c r="M620" s="266"/>
    </row>
    <row r="621" spans="1:13">
      <c r="A621" s="573"/>
      <c r="B621" s="576"/>
      <c r="C621" s="167" t="s">
        <v>14</v>
      </c>
      <c r="D621" s="32" t="s">
        <v>73</v>
      </c>
      <c r="E621" s="33" t="s">
        <v>73</v>
      </c>
      <c r="F621" s="32" t="s">
        <v>73</v>
      </c>
      <c r="G621" s="33" t="s">
        <v>73</v>
      </c>
      <c r="H621" s="34" t="s">
        <v>73</v>
      </c>
      <c r="I621" s="33" t="s">
        <v>73</v>
      </c>
      <c r="J621" s="137">
        <v>0.15</v>
      </c>
      <c r="K621" s="138">
        <v>0.25</v>
      </c>
      <c r="L621" s="170">
        <v>0.2</v>
      </c>
      <c r="M621" s="266"/>
    </row>
    <row r="622" spans="1:13">
      <c r="A622" s="573"/>
      <c r="B622" s="576"/>
      <c r="C622" s="167" t="s">
        <v>15</v>
      </c>
      <c r="D622" s="32" t="s">
        <v>73</v>
      </c>
      <c r="E622" s="33" t="s">
        <v>73</v>
      </c>
      <c r="F622" s="32" t="s">
        <v>73</v>
      </c>
      <c r="G622" s="33" t="s">
        <v>73</v>
      </c>
      <c r="H622" s="34" t="s">
        <v>73</v>
      </c>
      <c r="I622" s="33" t="s">
        <v>73</v>
      </c>
      <c r="J622" s="137">
        <v>2.16</v>
      </c>
      <c r="K622" s="138">
        <v>2.17</v>
      </c>
      <c r="L622" s="170">
        <v>2.16</v>
      </c>
      <c r="M622" s="266"/>
    </row>
    <row r="623" spans="1:13" ht="15" thickBot="1">
      <c r="A623" s="573"/>
      <c r="B623" s="577"/>
      <c r="C623" s="387" t="s">
        <v>16</v>
      </c>
      <c r="D623" s="42" t="s">
        <v>73</v>
      </c>
      <c r="E623" s="147" t="s">
        <v>73</v>
      </c>
      <c r="F623" s="42" t="s">
        <v>73</v>
      </c>
      <c r="G623" s="147" t="s">
        <v>73</v>
      </c>
      <c r="H623" s="44" t="s">
        <v>73</v>
      </c>
      <c r="I623" s="147" t="s">
        <v>73</v>
      </c>
      <c r="J623" s="140">
        <v>3.2</v>
      </c>
      <c r="K623" s="141">
        <v>3.2</v>
      </c>
      <c r="L623" s="388">
        <v>3.1</v>
      </c>
      <c r="M623" s="266"/>
    </row>
    <row r="624" spans="1:13">
      <c r="A624" s="573"/>
      <c r="B624" s="575"/>
      <c r="C624" s="205"/>
      <c r="D624" s="18"/>
      <c r="E624" s="26"/>
      <c r="F624" s="18"/>
      <c r="G624" s="26"/>
      <c r="H624" s="20"/>
      <c r="I624" s="21" t="s">
        <v>74</v>
      </c>
      <c r="J624" s="389">
        <f>SUM(J620:J623)</f>
        <v>6.01</v>
      </c>
      <c r="K624" s="390">
        <f>SUM(K620:K623)</f>
        <v>6.17</v>
      </c>
      <c r="L624" s="391">
        <f>SUM(L620:L623)</f>
        <v>6.2100000000000009</v>
      </c>
      <c r="M624" s="266"/>
    </row>
    <row r="625" spans="1:13" ht="15" thickBot="1">
      <c r="A625" s="573"/>
      <c r="B625" s="577"/>
      <c r="C625" s="65"/>
      <c r="D625" s="296"/>
      <c r="E625" s="69"/>
      <c r="F625" s="296"/>
      <c r="G625" s="69"/>
      <c r="H625" s="282"/>
      <c r="I625" s="56" t="s">
        <v>79</v>
      </c>
      <c r="J625" s="46">
        <v>6.01</v>
      </c>
      <c r="K625" s="47">
        <v>6.17</v>
      </c>
      <c r="L625" s="48">
        <v>6.21</v>
      </c>
      <c r="M625" s="274">
        <v>47</v>
      </c>
    </row>
    <row r="626" spans="1:13">
      <c r="A626" s="572">
        <v>41</v>
      </c>
      <c r="B626" s="601" t="s">
        <v>71</v>
      </c>
      <c r="C626" s="59">
        <v>8</v>
      </c>
      <c r="D626" s="392">
        <v>47</v>
      </c>
      <c r="E626" s="186" t="s">
        <v>114</v>
      </c>
      <c r="F626" s="262">
        <v>48.6</v>
      </c>
      <c r="G626" s="63">
        <v>80</v>
      </c>
      <c r="H626" s="263">
        <v>49.6</v>
      </c>
      <c r="I626" s="63">
        <v>30</v>
      </c>
      <c r="J626" s="51">
        <v>0.01</v>
      </c>
      <c r="K626" s="52">
        <v>1.2E-2</v>
      </c>
      <c r="L626" s="53">
        <v>0.01</v>
      </c>
      <c r="M626" s="264"/>
    </row>
    <row r="627" spans="1:13">
      <c r="A627" s="573"/>
      <c r="B627" s="602"/>
      <c r="C627" s="31">
        <v>9</v>
      </c>
      <c r="D627" s="32" t="s">
        <v>73</v>
      </c>
      <c r="E627" s="33" t="s">
        <v>73</v>
      </c>
      <c r="F627" s="32" t="s">
        <v>73</v>
      </c>
      <c r="G627" s="33" t="s">
        <v>73</v>
      </c>
      <c r="H627" s="34" t="s">
        <v>73</v>
      </c>
      <c r="I627" s="33" t="s">
        <v>73</v>
      </c>
      <c r="J627" s="27">
        <v>0.05</v>
      </c>
      <c r="K627" s="28">
        <v>9.0999999999999998E-2</v>
      </c>
      <c r="L627" s="29">
        <v>0.08</v>
      </c>
      <c r="M627" s="266"/>
    </row>
    <row r="628" spans="1:13">
      <c r="A628" s="573"/>
      <c r="B628" s="602"/>
      <c r="C628" s="31">
        <v>12</v>
      </c>
      <c r="D628" s="32" t="s">
        <v>73</v>
      </c>
      <c r="E628" s="33" t="s">
        <v>73</v>
      </c>
      <c r="F628" s="32" t="s">
        <v>73</v>
      </c>
      <c r="G628" s="33" t="s">
        <v>73</v>
      </c>
      <c r="H628" s="34" t="s">
        <v>73</v>
      </c>
      <c r="I628" s="33" t="s">
        <v>73</v>
      </c>
      <c r="J628" s="27">
        <v>3.3000000000000002E-2</v>
      </c>
      <c r="K628" s="28">
        <v>5.1999999999999998E-2</v>
      </c>
      <c r="L628" s="29">
        <v>6.2E-2</v>
      </c>
      <c r="M628" s="266"/>
    </row>
    <row r="629" spans="1:13">
      <c r="A629" s="573"/>
      <c r="B629" s="602"/>
      <c r="C629" s="31">
        <v>15</v>
      </c>
      <c r="D629" s="32" t="s">
        <v>73</v>
      </c>
      <c r="E629" s="33" t="s">
        <v>73</v>
      </c>
      <c r="F629" s="32" t="s">
        <v>73</v>
      </c>
      <c r="G629" s="33" t="s">
        <v>73</v>
      </c>
      <c r="H629" s="34" t="s">
        <v>73</v>
      </c>
      <c r="I629" s="33" t="s">
        <v>73</v>
      </c>
      <c r="J629" s="27">
        <v>4.0000000000000001E-3</v>
      </c>
      <c r="K629" s="28">
        <v>4.7000000000000002E-3</v>
      </c>
      <c r="L629" s="29">
        <v>4.0000000000000001E-3</v>
      </c>
      <c r="M629" s="266"/>
    </row>
    <row r="630" spans="1:13">
      <c r="A630" s="573"/>
      <c r="B630" s="602"/>
      <c r="C630" s="31">
        <v>18</v>
      </c>
      <c r="D630" s="32" t="s">
        <v>73</v>
      </c>
      <c r="E630" s="33" t="s">
        <v>73</v>
      </c>
      <c r="F630" s="32" t="s">
        <v>73</v>
      </c>
      <c r="G630" s="33" t="s">
        <v>73</v>
      </c>
      <c r="H630" s="34" t="s">
        <v>73</v>
      </c>
      <c r="I630" s="33" t="s">
        <v>73</v>
      </c>
      <c r="J630" s="27">
        <v>0.2</v>
      </c>
      <c r="K630" s="28">
        <v>0.33</v>
      </c>
      <c r="L630" s="29">
        <v>0.4</v>
      </c>
      <c r="M630" s="266"/>
    </row>
    <row r="631" spans="1:13">
      <c r="A631" s="573"/>
      <c r="B631" s="602"/>
      <c r="C631" s="35"/>
      <c r="D631" s="277"/>
      <c r="E631" s="64"/>
      <c r="F631" s="277"/>
      <c r="G631" s="64"/>
      <c r="H631" s="279"/>
      <c r="I631" s="64" t="s">
        <v>74</v>
      </c>
      <c r="J631" s="38">
        <f>SUM(J626:J630)</f>
        <v>0.29700000000000004</v>
      </c>
      <c r="K631" s="39">
        <f>SUM(K626:K630)</f>
        <v>0.48970000000000002</v>
      </c>
      <c r="L631" s="289">
        <f>SUM(L626:L630)</f>
        <v>0.55600000000000005</v>
      </c>
      <c r="M631" s="266"/>
    </row>
    <row r="632" spans="1:13" ht="15" thickBot="1">
      <c r="A632" s="573"/>
      <c r="B632" s="602"/>
      <c r="C632" s="65"/>
      <c r="D632" s="272"/>
      <c r="E632" s="56"/>
      <c r="F632" s="296"/>
      <c r="G632" s="69"/>
      <c r="H632" s="282"/>
      <c r="I632" s="69" t="s">
        <v>80</v>
      </c>
      <c r="J632" s="132">
        <v>0.3</v>
      </c>
      <c r="K632" s="133">
        <v>0.49</v>
      </c>
      <c r="L632" s="134">
        <v>0.56000000000000005</v>
      </c>
      <c r="M632" s="284"/>
    </row>
    <row r="633" spans="1:13" ht="15" thickBot="1">
      <c r="A633" s="599"/>
      <c r="B633" s="393" t="s">
        <v>126</v>
      </c>
      <c r="C633" s="394" t="s">
        <v>17</v>
      </c>
      <c r="D633" s="395">
        <v>47</v>
      </c>
      <c r="E633" s="300" t="s">
        <v>114</v>
      </c>
      <c r="F633" s="262">
        <v>48.6</v>
      </c>
      <c r="G633" s="63">
        <v>80</v>
      </c>
      <c r="H633" s="263">
        <v>49.7</v>
      </c>
      <c r="I633" s="63">
        <v>50</v>
      </c>
      <c r="J633" s="396">
        <v>0</v>
      </c>
      <c r="K633" s="397">
        <v>0</v>
      </c>
      <c r="L633" s="398">
        <v>0</v>
      </c>
      <c r="M633" s="287">
        <v>2</v>
      </c>
    </row>
    <row r="634" spans="1:13" ht="15" thickBot="1">
      <c r="A634" s="600"/>
      <c r="B634" s="440"/>
      <c r="C634" s="441"/>
      <c r="D634" s="442"/>
      <c r="E634" s="443"/>
      <c r="F634" s="296"/>
      <c r="G634" s="69"/>
      <c r="H634" s="444"/>
      <c r="I634" s="281" t="s">
        <v>127</v>
      </c>
      <c r="J634" s="132">
        <f>J633+J631</f>
        <v>0.29700000000000004</v>
      </c>
      <c r="K634" s="133">
        <f>K633+K631</f>
        <v>0.48970000000000002</v>
      </c>
      <c r="L634" s="134">
        <f>L633+L631</f>
        <v>0.55600000000000005</v>
      </c>
      <c r="M634" s="274"/>
    </row>
    <row r="635" spans="1:13">
      <c r="A635" s="572" t="s">
        <v>18</v>
      </c>
      <c r="B635" s="603" t="s">
        <v>71</v>
      </c>
      <c r="C635" s="59">
        <v>22</v>
      </c>
      <c r="D635" s="262">
        <v>47.8</v>
      </c>
      <c r="E635" s="186" t="s">
        <v>114</v>
      </c>
      <c r="F635" s="262"/>
      <c r="G635" s="63"/>
      <c r="H635" s="263">
        <v>49.7</v>
      </c>
      <c r="I635" s="63">
        <v>70</v>
      </c>
      <c r="J635" s="51">
        <v>0</v>
      </c>
      <c r="K635" s="52">
        <v>0</v>
      </c>
      <c r="L635" s="53">
        <v>0</v>
      </c>
      <c r="M635" s="445" t="s">
        <v>21</v>
      </c>
    </row>
    <row r="636" spans="1:13">
      <c r="A636" s="573"/>
      <c r="B636" s="604"/>
      <c r="C636" s="31">
        <v>25</v>
      </c>
      <c r="D636" s="32" t="s">
        <v>73</v>
      </c>
      <c r="E636" s="33" t="s">
        <v>73</v>
      </c>
      <c r="F636" s="32"/>
      <c r="G636" s="33"/>
      <c r="H636" s="34" t="s">
        <v>73</v>
      </c>
      <c r="I636" s="33" t="s">
        <v>73</v>
      </c>
      <c r="J636" s="27">
        <v>7.0000000000000001E-3</v>
      </c>
      <c r="K636" s="28">
        <v>7.0000000000000001E-3</v>
      </c>
      <c r="L636" s="29">
        <v>4.7999999999999996E-3</v>
      </c>
      <c r="M636" s="266"/>
    </row>
    <row r="637" spans="1:13">
      <c r="A637" s="573"/>
      <c r="B637" s="604"/>
      <c r="C637" s="31"/>
      <c r="D637" s="32"/>
      <c r="E637" s="33"/>
      <c r="F637" s="32"/>
      <c r="G637" s="33"/>
      <c r="H637" s="34"/>
      <c r="I637" s="64" t="s">
        <v>74</v>
      </c>
      <c r="J637" s="38">
        <f>J635+J636</f>
        <v>7.0000000000000001E-3</v>
      </c>
      <c r="K637" s="39">
        <f>K635+K636</f>
        <v>7.0000000000000001E-3</v>
      </c>
      <c r="L637" s="289">
        <f>L635+L636</f>
        <v>4.7999999999999996E-3</v>
      </c>
      <c r="M637" s="266">
        <v>0.1</v>
      </c>
    </row>
    <row r="638" spans="1:13" ht="15" thickBot="1">
      <c r="A638" s="574"/>
      <c r="B638" s="605"/>
      <c r="C638" s="41"/>
      <c r="D638" s="272"/>
      <c r="E638" s="56"/>
      <c r="F638" s="399"/>
      <c r="G638" s="400"/>
      <c r="H638" s="401"/>
      <c r="I638" s="56" t="s">
        <v>75</v>
      </c>
      <c r="J638" s="46">
        <v>0.11</v>
      </c>
      <c r="K638" s="47">
        <v>0.13</v>
      </c>
      <c r="L638" s="48">
        <v>0.12</v>
      </c>
      <c r="M638" s="284"/>
    </row>
    <row r="639" spans="1:13">
      <c r="A639" s="573">
        <v>42</v>
      </c>
      <c r="B639" s="576" t="s">
        <v>71</v>
      </c>
      <c r="C639" s="31">
        <v>1</v>
      </c>
      <c r="D639" s="582" t="s">
        <v>84</v>
      </c>
      <c r="E639" s="583"/>
      <c r="F639" s="32">
        <v>49</v>
      </c>
      <c r="G639" s="33">
        <v>10</v>
      </c>
      <c r="H639" s="34">
        <v>49.7</v>
      </c>
      <c r="I639" s="33">
        <v>55</v>
      </c>
      <c r="J639" s="27">
        <v>0.28000000000000003</v>
      </c>
      <c r="K639" s="28">
        <v>0.61</v>
      </c>
      <c r="L639" s="29">
        <v>0.41</v>
      </c>
      <c r="M639" s="264"/>
    </row>
    <row r="640" spans="1:13">
      <c r="A640" s="573"/>
      <c r="B640" s="576"/>
      <c r="C640" s="31">
        <v>3</v>
      </c>
      <c r="D640" s="595"/>
      <c r="E640" s="596"/>
      <c r="F640" s="34" t="s">
        <v>73</v>
      </c>
      <c r="G640" s="33" t="s">
        <v>73</v>
      </c>
      <c r="H640" s="34" t="s">
        <v>73</v>
      </c>
      <c r="I640" s="33" t="s">
        <v>73</v>
      </c>
      <c r="J640" s="27">
        <v>0.37</v>
      </c>
      <c r="K640" s="28">
        <v>0.69</v>
      </c>
      <c r="L640" s="29">
        <v>0.62</v>
      </c>
      <c r="M640" s="266"/>
    </row>
    <row r="641" spans="1:13">
      <c r="A641" s="573"/>
      <c r="B641" s="576"/>
      <c r="C641" s="31">
        <v>5</v>
      </c>
      <c r="D641" s="595"/>
      <c r="E641" s="596"/>
      <c r="F641" s="34" t="s">
        <v>73</v>
      </c>
      <c r="G641" s="33" t="s">
        <v>73</v>
      </c>
      <c r="H641" s="34" t="s">
        <v>73</v>
      </c>
      <c r="I641" s="33" t="s">
        <v>73</v>
      </c>
      <c r="J641" s="27">
        <v>0</v>
      </c>
      <c r="K641" s="28">
        <v>0</v>
      </c>
      <c r="L641" s="29">
        <v>0</v>
      </c>
      <c r="M641" s="251" t="s">
        <v>110</v>
      </c>
    </row>
    <row r="642" spans="1:13">
      <c r="A642" s="573"/>
      <c r="B642" s="576"/>
      <c r="C642" s="31">
        <v>7</v>
      </c>
      <c r="D642" s="595"/>
      <c r="E642" s="596"/>
      <c r="F642" s="34" t="s">
        <v>73</v>
      </c>
      <c r="G642" s="33" t="s">
        <v>73</v>
      </c>
      <c r="H642" s="34" t="s">
        <v>73</v>
      </c>
      <c r="I642" s="33" t="s">
        <v>73</v>
      </c>
      <c r="J642" s="312">
        <v>8.9999999999999993E-3</v>
      </c>
      <c r="K642" s="295">
        <v>7.0000000000000001E-3</v>
      </c>
      <c r="L642" s="313">
        <v>8.9999999999999993E-3</v>
      </c>
      <c r="M642" s="266"/>
    </row>
    <row r="643" spans="1:13">
      <c r="A643" s="573"/>
      <c r="B643" s="576"/>
      <c r="C643" s="31">
        <v>9</v>
      </c>
      <c r="D643" s="595"/>
      <c r="E643" s="596"/>
      <c r="F643" s="34" t="s">
        <v>73</v>
      </c>
      <c r="G643" s="33" t="s">
        <v>73</v>
      </c>
      <c r="H643" s="34" t="s">
        <v>73</v>
      </c>
      <c r="I643" s="33" t="s">
        <v>73</v>
      </c>
      <c r="J643" s="27">
        <v>0</v>
      </c>
      <c r="K643" s="28">
        <v>0</v>
      </c>
      <c r="L643" s="29">
        <v>0</v>
      </c>
      <c r="M643" s="251" t="s">
        <v>110</v>
      </c>
    </row>
    <row r="644" spans="1:13">
      <c r="A644" s="573"/>
      <c r="B644" s="576"/>
      <c r="C644" s="31">
        <v>10</v>
      </c>
      <c r="D644" s="595"/>
      <c r="E644" s="596"/>
      <c r="F644" s="34" t="s">
        <v>73</v>
      </c>
      <c r="G644" s="33" t="s">
        <v>73</v>
      </c>
      <c r="H644" s="34" t="s">
        <v>73</v>
      </c>
      <c r="I644" s="33" t="s">
        <v>73</v>
      </c>
      <c r="J644" s="27">
        <v>0</v>
      </c>
      <c r="K644" s="28">
        <v>0</v>
      </c>
      <c r="L644" s="29">
        <v>0</v>
      </c>
      <c r="M644" s="251" t="s">
        <v>110</v>
      </c>
    </row>
    <row r="645" spans="1:13">
      <c r="A645" s="573"/>
      <c r="B645" s="576"/>
      <c r="C645" s="31">
        <v>11</v>
      </c>
      <c r="D645" s="584"/>
      <c r="E645" s="585"/>
      <c r="F645" s="34" t="s">
        <v>73</v>
      </c>
      <c r="G645" s="33" t="s">
        <v>73</v>
      </c>
      <c r="H645" s="34" t="s">
        <v>73</v>
      </c>
      <c r="I645" s="33" t="s">
        <v>73</v>
      </c>
      <c r="J645" s="27">
        <v>0.01</v>
      </c>
      <c r="K645" s="28">
        <v>0.03</v>
      </c>
      <c r="L645" s="29">
        <v>0.02</v>
      </c>
      <c r="M645" s="266"/>
    </row>
    <row r="646" spans="1:13">
      <c r="A646" s="573"/>
      <c r="B646" s="576"/>
      <c r="C646" s="187"/>
      <c r="D646" s="277"/>
      <c r="E646" s="64"/>
      <c r="F646" s="277"/>
      <c r="G646" s="64"/>
      <c r="H646" s="279"/>
      <c r="I646" s="64" t="s">
        <v>74</v>
      </c>
      <c r="J646" s="38">
        <f>SUM(J639:J645)</f>
        <v>0.66900000000000004</v>
      </c>
      <c r="K646" s="39">
        <f>SUM(K639:K645)</f>
        <v>1.3369999999999997</v>
      </c>
      <c r="L646" s="289">
        <f>SUM(L639:L645)</f>
        <v>1.0589999999999999</v>
      </c>
      <c r="M646" s="266">
        <v>2</v>
      </c>
    </row>
    <row r="647" spans="1:13" ht="15" thickBot="1">
      <c r="A647" s="574"/>
      <c r="B647" s="577"/>
      <c r="C647" s="107"/>
      <c r="D647" s="272"/>
      <c r="E647" s="56"/>
      <c r="F647" s="272"/>
      <c r="G647" s="56"/>
      <c r="H647" s="273"/>
      <c r="I647" s="56" t="s">
        <v>75</v>
      </c>
      <c r="J647" s="46">
        <v>0.7</v>
      </c>
      <c r="K647" s="47">
        <v>1.35</v>
      </c>
      <c r="L647" s="402">
        <v>1.08</v>
      </c>
      <c r="M647" s="284"/>
    </row>
    <row r="648" spans="1:13">
      <c r="A648" s="572">
        <v>44</v>
      </c>
      <c r="B648" s="575" t="s">
        <v>71</v>
      </c>
      <c r="C648" s="59">
        <v>5</v>
      </c>
      <c r="D648" s="578" t="s">
        <v>84</v>
      </c>
      <c r="E648" s="579"/>
      <c r="F648" s="262">
        <v>49</v>
      </c>
      <c r="G648" s="63">
        <v>10</v>
      </c>
      <c r="H648" s="263">
        <v>49.8</v>
      </c>
      <c r="I648" s="63">
        <v>90</v>
      </c>
      <c r="J648" s="51">
        <v>0.66</v>
      </c>
      <c r="K648" s="52">
        <v>0.99</v>
      </c>
      <c r="L648" s="53">
        <v>1.0900000000000001</v>
      </c>
      <c r="M648" s="264"/>
    </row>
    <row r="649" spans="1:13">
      <c r="A649" s="573"/>
      <c r="B649" s="576"/>
      <c r="C649" s="17">
        <v>6</v>
      </c>
      <c r="D649" s="580"/>
      <c r="E649" s="581"/>
      <c r="F649" s="32" t="s">
        <v>73</v>
      </c>
      <c r="G649" s="33" t="s">
        <v>73</v>
      </c>
      <c r="H649" s="34" t="s">
        <v>73</v>
      </c>
      <c r="I649" s="33" t="s">
        <v>73</v>
      </c>
      <c r="J649" s="22">
        <v>0.15</v>
      </c>
      <c r="K649" s="23">
        <v>0.28000000000000003</v>
      </c>
      <c r="L649" s="24">
        <v>0.2</v>
      </c>
      <c r="M649" s="266"/>
    </row>
    <row r="650" spans="1:13">
      <c r="A650" s="573"/>
      <c r="B650" s="576"/>
      <c r="C650" s="17">
        <v>7</v>
      </c>
      <c r="D650" s="580"/>
      <c r="E650" s="581"/>
      <c r="F650" s="32" t="s">
        <v>73</v>
      </c>
      <c r="G650" s="33" t="s">
        <v>73</v>
      </c>
      <c r="H650" s="34" t="s">
        <v>73</v>
      </c>
      <c r="I650" s="33" t="s">
        <v>73</v>
      </c>
      <c r="J650" s="22">
        <v>0.14000000000000001</v>
      </c>
      <c r="K650" s="23">
        <v>0.2</v>
      </c>
      <c r="L650" s="24">
        <v>0.23</v>
      </c>
      <c r="M650" s="266"/>
    </row>
    <row r="651" spans="1:13">
      <c r="A651" s="573"/>
      <c r="B651" s="576"/>
      <c r="C651" s="17">
        <v>10</v>
      </c>
      <c r="D651" s="580"/>
      <c r="E651" s="581"/>
      <c r="F651" s="32" t="s">
        <v>73</v>
      </c>
      <c r="G651" s="33" t="s">
        <v>73</v>
      </c>
      <c r="H651" s="34" t="s">
        <v>73</v>
      </c>
      <c r="I651" s="33" t="s">
        <v>73</v>
      </c>
      <c r="J651" s="27">
        <v>0</v>
      </c>
      <c r="K651" s="28">
        <v>0</v>
      </c>
      <c r="L651" s="29">
        <v>0</v>
      </c>
      <c r="M651" s="251" t="s">
        <v>21</v>
      </c>
    </row>
    <row r="652" spans="1:13">
      <c r="A652" s="573"/>
      <c r="B652" s="576"/>
      <c r="C652" s="31">
        <v>11</v>
      </c>
      <c r="D652" s="580"/>
      <c r="E652" s="581"/>
      <c r="F652" s="32" t="s">
        <v>73</v>
      </c>
      <c r="G652" s="33" t="s">
        <v>73</v>
      </c>
      <c r="H652" s="34" t="s">
        <v>73</v>
      </c>
      <c r="I652" s="33" t="s">
        <v>73</v>
      </c>
      <c r="J652" s="27">
        <v>0.4</v>
      </c>
      <c r="K652" s="28">
        <v>0.79</v>
      </c>
      <c r="L652" s="29">
        <v>0.71</v>
      </c>
      <c r="M652" s="266"/>
    </row>
    <row r="653" spans="1:13">
      <c r="A653" s="573"/>
      <c r="B653" s="576"/>
      <c r="C653" s="31">
        <v>12</v>
      </c>
      <c r="D653" s="580"/>
      <c r="E653" s="581"/>
      <c r="F653" s="32" t="s">
        <v>73</v>
      </c>
      <c r="G653" s="33" t="s">
        <v>73</v>
      </c>
      <c r="H653" s="34" t="s">
        <v>73</v>
      </c>
      <c r="I653" s="33" t="s">
        <v>73</v>
      </c>
      <c r="J653" s="27">
        <v>0</v>
      </c>
      <c r="K653" s="28">
        <v>0</v>
      </c>
      <c r="L653" s="29">
        <v>0</v>
      </c>
      <c r="M653" s="251" t="s">
        <v>21</v>
      </c>
    </row>
    <row r="654" spans="1:13">
      <c r="A654" s="573"/>
      <c r="B654" s="576"/>
      <c r="C654" s="31">
        <v>15</v>
      </c>
      <c r="D654" s="591"/>
      <c r="E654" s="592"/>
      <c r="F654" s="32" t="s">
        <v>73</v>
      </c>
      <c r="G654" s="33" t="s">
        <v>73</v>
      </c>
      <c r="H654" s="34" t="s">
        <v>73</v>
      </c>
      <c r="I654" s="33" t="s">
        <v>73</v>
      </c>
      <c r="J654" s="312">
        <v>7.1999999999999995E-2</v>
      </c>
      <c r="K654" s="28">
        <v>0.11</v>
      </c>
      <c r="L654" s="313">
        <v>9.6000000000000002E-2</v>
      </c>
      <c r="M654" s="266"/>
    </row>
    <row r="655" spans="1:13">
      <c r="A655" s="573"/>
      <c r="B655" s="576"/>
      <c r="C655" s="35"/>
      <c r="D655" s="277"/>
      <c r="E655" s="64"/>
      <c r="F655" s="277"/>
      <c r="G655" s="64"/>
      <c r="H655" s="279"/>
      <c r="I655" s="64" t="s">
        <v>74</v>
      </c>
      <c r="J655" s="38">
        <f>SUM(J648:J654)</f>
        <v>1.4220000000000002</v>
      </c>
      <c r="K655" s="39">
        <f>SUM(K648:K654)</f>
        <v>2.3699999999999997</v>
      </c>
      <c r="L655" s="289">
        <f>SUM(L648:L654)</f>
        <v>2.3260000000000001</v>
      </c>
      <c r="M655" s="266">
        <v>4</v>
      </c>
    </row>
    <row r="656" spans="1:13" ht="15" thickBot="1">
      <c r="A656" s="574"/>
      <c r="B656" s="577"/>
      <c r="C656" s="41"/>
      <c r="D656" s="272"/>
      <c r="E656" s="56"/>
      <c r="F656" s="272"/>
      <c r="G656" s="56"/>
      <c r="H656" s="273"/>
      <c r="I656" s="56" t="s">
        <v>80</v>
      </c>
      <c r="J656" s="46">
        <v>1.42</v>
      </c>
      <c r="K656" s="47">
        <v>2.94</v>
      </c>
      <c r="L656" s="48">
        <v>2.92</v>
      </c>
      <c r="M656" s="284"/>
    </row>
    <row r="657" spans="1:13">
      <c r="A657" s="572">
        <v>48</v>
      </c>
      <c r="B657" s="575" t="s">
        <v>71</v>
      </c>
      <c r="C657" s="59">
        <v>5</v>
      </c>
      <c r="D657" s="262">
        <v>47.2</v>
      </c>
      <c r="E657" s="33" t="s">
        <v>114</v>
      </c>
      <c r="F657" s="262">
        <v>48.7</v>
      </c>
      <c r="G657" s="63">
        <v>50</v>
      </c>
      <c r="H657" s="263">
        <v>49.7</v>
      </c>
      <c r="I657" s="63">
        <v>80</v>
      </c>
      <c r="J657" s="27">
        <v>0</v>
      </c>
      <c r="K657" s="28">
        <v>0</v>
      </c>
      <c r="L657" s="29">
        <v>0</v>
      </c>
      <c r="M657" s="251" t="s">
        <v>110</v>
      </c>
    </row>
    <row r="658" spans="1:13">
      <c r="A658" s="573"/>
      <c r="B658" s="576"/>
      <c r="C658" s="31">
        <v>6</v>
      </c>
      <c r="D658" s="32" t="s">
        <v>73</v>
      </c>
      <c r="E658" s="33" t="s">
        <v>73</v>
      </c>
      <c r="F658" s="32" t="s">
        <v>73</v>
      </c>
      <c r="G658" s="33" t="s">
        <v>73</v>
      </c>
      <c r="H658" s="34" t="s">
        <v>73</v>
      </c>
      <c r="I658" s="33" t="s">
        <v>73</v>
      </c>
      <c r="J658" s="312">
        <v>1.2E-2</v>
      </c>
      <c r="K658" s="295">
        <v>1.6E-2</v>
      </c>
      <c r="L658" s="313">
        <v>1.2E-2</v>
      </c>
      <c r="M658" s="266"/>
    </row>
    <row r="659" spans="1:13">
      <c r="A659" s="573"/>
      <c r="B659" s="576"/>
      <c r="C659" s="31">
        <v>7</v>
      </c>
      <c r="D659" s="32" t="s">
        <v>73</v>
      </c>
      <c r="E659" s="33" t="s">
        <v>73</v>
      </c>
      <c r="F659" s="32" t="s">
        <v>73</v>
      </c>
      <c r="G659" s="33" t="s">
        <v>73</v>
      </c>
      <c r="H659" s="34" t="s">
        <v>73</v>
      </c>
      <c r="I659" s="33" t="s">
        <v>73</v>
      </c>
      <c r="J659" s="27">
        <v>0</v>
      </c>
      <c r="K659" s="28">
        <v>0</v>
      </c>
      <c r="L659" s="29">
        <v>0</v>
      </c>
      <c r="M659" s="251" t="s">
        <v>110</v>
      </c>
    </row>
    <row r="660" spans="1:13">
      <c r="A660" s="573"/>
      <c r="B660" s="576"/>
      <c r="C660" s="31">
        <v>12</v>
      </c>
      <c r="D660" s="32" t="s">
        <v>73</v>
      </c>
      <c r="E660" s="33" t="s">
        <v>73</v>
      </c>
      <c r="F660" s="32" t="s">
        <v>73</v>
      </c>
      <c r="G660" s="33" t="s">
        <v>73</v>
      </c>
      <c r="H660" s="34" t="s">
        <v>73</v>
      </c>
      <c r="I660" s="33" t="s">
        <v>73</v>
      </c>
      <c r="J660" s="137">
        <v>0.1</v>
      </c>
      <c r="K660" s="138">
        <v>0.14000000000000001</v>
      </c>
      <c r="L660" s="170">
        <v>0.13</v>
      </c>
      <c r="M660" s="266"/>
    </row>
    <row r="661" spans="1:13">
      <c r="A661" s="573"/>
      <c r="B661" s="576"/>
      <c r="C661" s="31">
        <v>14</v>
      </c>
      <c r="D661" s="32" t="s">
        <v>73</v>
      </c>
      <c r="E661" s="33" t="s">
        <v>73</v>
      </c>
      <c r="F661" s="32" t="s">
        <v>73</v>
      </c>
      <c r="G661" s="33" t="s">
        <v>73</v>
      </c>
      <c r="H661" s="34" t="s">
        <v>73</v>
      </c>
      <c r="I661" s="33" t="s">
        <v>73</v>
      </c>
      <c r="J661" s="27">
        <v>0</v>
      </c>
      <c r="K661" s="28">
        <v>0</v>
      </c>
      <c r="L661" s="29">
        <v>0</v>
      </c>
      <c r="M661" s="251" t="s">
        <v>110</v>
      </c>
    </row>
    <row r="662" spans="1:13">
      <c r="A662" s="573"/>
      <c r="B662" s="576"/>
      <c r="C662" s="35"/>
      <c r="D662" s="277"/>
      <c r="E662" s="64"/>
      <c r="F662" s="277"/>
      <c r="G662" s="64"/>
      <c r="H662" s="279"/>
      <c r="I662" s="64" t="s">
        <v>74</v>
      </c>
      <c r="J662" s="38">
        <f>SUM(J657:J661)</f>
        <v>0.112</v>
      </c>
      <c r="K662" s="39">
        <f>SUM(K657:K661)</f>
        <v>0.15600000000000003</v>
      </c>
      <c r="L662" s="289">
        <f>SUM(L657:L661)</f>
        <v>0.14200000000000002</v>
      </c>
      <c r="M662" s="266">
        <v>0.4</v>
      </c>
    </row>
    <row r="663" spans="1:13" ht="15" thickBot="1">
      <c r="A663" s="573"/>
      <c r="B663" s="576"/>
      <c r="C663" s="65"/>
      <c r="D663" s="296"/>
      <c r="E663" s="69"/>
      <c r="F663" s="296"/>
      <c r="G663" s="69"/>
      <c r="H663" s="282"/>
      <c r="I663" s="69" t="s">
        <v>80</v>
      </c>
      <c r="J663" s="132">
        <v>0.31</v>
      </c>
      <c r="K663" s="133">
        <v>0.44</v>
      </c>
      <c r="L663" s="134">
        <v>0.41</v>
      </c>
      <c r="M663" s="274"/>
    </row>
    <row r="664" spans="1:13">
      <c r="A664" s="572">
        <v>54</v>
      </c>
      <c r="B664" s="242" t="s">
        <v>2</v>
      </c>
      <c r="C664" s="157"/>
      <c r="D664" s="582" t="s">
        <v>84</v>
      </c>
      <c r="E664" s="583"/>
      <c r="F664" s="262">
        <v>49</v>
      </c>
      <c r="G664" s="63">
        <v>40</v>
      </c>
      <c r="H664" s="263">
        <v>49.7</v>
      </c>
      <c r="I664" s="63">
        <v>60</v>
      </c>
      <c r="J664" s="51">
        <v>0.15</v>
      </c>
      <c r="K664" s="52">
        <v>0.25</v>
      </c>
      <c r="L664" s="53">
        <v>0.27</v>
      </c>
      <c r="M664" s="264"/>
    </row>
    <row r="665" spans="1:13">
      <c r="A665" s="573"/>
      <c r="B665" s="243" t="s">
        <v>3</v>
      </c>
      <c r="C665" s="159"/>
      <c r="D665" s="584"/>
      <c r="E665" s="585"/>
      <c r="F665" s="34" t="s">
        <v>73</v>
      </c>
      <c r="G665" s="33" t="s">
        <v>73</v>
      </c>
      <c r="H665" s="34" t="s">
        <v>73</v>
      </c>
      <c r="I665" s="33" t="s">
        <v>73</v>
      </c>
      <c r="J665" s="27">
        <v>0.23</v>
      </c>
      <c r="K665" s="28">
        <v>0.42</v>
      </c>
      <c r="L665" s="29">
        <v>0.33</v>
      </c>
      <c r="M665" s="266"/>
    </row>
    <row r="666" spans="1:13" ht="15" thickBot="1">
      <c r="A666" s="574"/>
      <c r="B666" s="247"/>
      <c r="C666" s="169"/>
      <c r="D666" s="42"/>
      <c r="E666" s="147"/>
      <c r="F666" s="42"/>
      <c r="G666" s="147"/>
      <c r="H666" s="44"/>
      <c r="I666" s="56" t="s">
        <v>128</v>
      </c>
      <c r="J666" s="57">
        <f>J664+J665</f>
        <v>0.38</v>
      </c>
      <c r="K666" s="47">
        <f>K664+K665</f>
        <v>0.66999999999999993</v>
      </c>
      <c r="L666" s="58">
        <f>L664+L665</f>
        <v>0.60000000000000009</v>
      </c>
      <c r="M666" s="284">
        <v>3</v>
      </c>
    </row>
    <row r="667" spans="1:13">
      <c r="A667" s="572">
        <v>65</v>
      </c>
      <c r="B667" s="242" t="s">
        <v>2</v>
      </c>
      <c r="C667" s="157"/>
      <c r="D667" s="262">
        <v>47.6</v>
      </c>
      <c r="E667" s="33" t="s">
        <v>114</v>
      </c>
      <c r="F667" s="262"/>
      <c r="G667" s="63"/>
      <c r="H667" s="263">
        <v>49.7</v>
      </c>
      <c r="I667" s="63">
        <v>75</v>
      </c>
      <c r="J667" s="51">
        <v>0.16</v>
      </c>
      <c r="K667" s="52">
        <v>0.16</v>
      </c>
      <c r="L667" s="53">
        <v>0.16</v>
      </c>
      <c r="M667" s="264"/>
    </row>
    <row r="668" spans="1:13" ht="15" thickBot="1">
      <c r="A668" s="574"/>
      <c r="B668" s="247"/>
      <c r="C668" s="169"/>
      <c r="D668" s="42"/>
      <c r="E668" s="147"/>
      <c r="F668" s="42"/>
      <c r="G668" s="147"/>
      <c r="H668" s="44"/>
      <c r="I668" s="56" t="s">
        <v>74</v>
      </c>
      <c r="J668" s="57">
        <f>J667</f>
        <v>0.16</v>
      </c>
      <c r="K668" s="47">
        <f>K667</f>
        <v>0.16</v>
      </c>
      <c r="L668" s="58">
        <f>L667</f>
        <v>0.16</v>
      </c>
      <c r="M668" s="284">
        <v>0.3</v>
      </c>
    </row>
    <row r="669" spans="1:13">
      <c r="A669" s="573">
        <v>69</v>
      </c>
      <c r="B669" s="174" t="s">
        <v>2</v>
      </c>
      <c r="C669" s="403" t="s">
        <v>129</v>
      </c>
      <c r="D669" s="580" t="s">
        <v>84</v>
      </c>
      <c r="E669" s="581"/>
      <c r="F669" s="404">
        <v>49</v>
      </c>
      <c r="G669" s="405">
        <v>25</v>
      </c>
      <c r="H669" s="276">
        <v>49.8</v>
      </c>
      <c r="I669" s="21">
        <v>120</v>
      </c>
      <c r="J669" s="406">
        <v>1.68</v>
      </c>
      <c r="K669" s="190">
        <v>2.84</v>
      </c>
      <c r="L669" s="407">
        <v>3.24</v>
      </c>
      <c r="M669" s="287"/>
    </row>
    <row r="670" spans="1:13">
      <c r="A670" s="573"/>
      <c r="B670" s="576"/>
      <c r="C670" s="31">
        <v>16</v>
      </c>
      <c r="D670" s="580"/>
      <c r="E670" s="581"/>
      <c r="F670" s="278">
        <v>49</v>
      </c>
      <c r="G670" s="21">
        <v>25</v>
      </c>
      <c r="H670" s="276">
        <v>49.8</v>
      </c>
      <c r="I670" s="21">
        <v>120</v>
      </c>
      <c r="J670" s="86">
        <v>0.32</v>
      </c>
      <c r="K670" s="28">
        <v>0.57999999999999996</v>
      </c>
      <c r="L670" s="29">
        <v>0.7</v>
      </c>
      <c r="M670" s="266"/>
    </row>
    <row r="671" spans="1:13">
      <c r="A671" s="573"/>
      <c r="B671" s="576"/>
      <c r="C671" s="31">
        <v>17</v>
      </c>
      <c r="D671" s="580"/>
      <c r="E671" s="581"/>
      <c r="F671" s="32" t="s">
        <v>73</v>
      </c>
      <c r="G671" s="33" t="s">
        <v>73</v>
      </c>
      <c r="H671" s="34" t="s">
        <v>73</v>
      </c>
      <c r="I671" s="33" t="s">
        <v>73</v>
      </c>
      <c r="J671" s="86">
        <v>0.83</v>
      </c>
      <c r="K671" s="28">
        <v>1.63</v>
      </c>
      <c r="L671" s="29">
        <v>1.74</v>
      </c>
      <c r="M671" s="266"/>
    </row>
    <row r="672" spans="1:13">
      <c r="A672" s="573"/>
      <c r="B672" s="576"/>
      <c r="C672" s="31">
        <v>20</v>
      </c>
      <c r="D672" s="580"/>
      <c r="E672" s="581"/>
      <c r="F672" s="32" t="s">
        <v>73</v>
      </c>
      <c r="G672" s="33" t="s">
        <v>73</v>
      </c>
      <c r="H672" s="34" t="s">
        <v>73</v>
      </c>
      <c r="I672" s="33" t="s">
        <v>73</v>
      </c>
      <c r="J672" s="86">
        <v>0.39</v>
      </c>
      <c r="K672" s="28">
        <v>0.67</v>
      </c>
      <c r="L672" s="29">
        <v>0.8</v>
      </c>
      <c r="M672" s="266"/>
    </row>
    <row r="673" spans="1:13">
      <c r="A673" s="573"/>
      <c r="B673" s="576"/>
      <c r="C673" s="31">
        <v>22</v>
      </c>
      <c r="D673" s="580"/>
      <c r="E673" s="581"/>
      <c r="F673" s="32" t="s">
        <v>73</v>
      </c>
      <c r="G673" s="33" t="s">
        <v>73</v>
      </c>
      <c r="H673" s="34" t="s">
        <v>73</v>
      </c>
      <c r="I673" s="33" t="s">
        <v>73</v>
      </c>
      <c r="J673" s="86">
        <v>9.6000000000000002E-2</v>
      </c>
      <c r="K673" s="28">
        <v>0.22</v>
      </c>
      <c r="L673" s="29">
        <v>0.2</v>
      </c>
      <c r="M673" s="266"/>
    </row>
    <row r="674" spans="1:13">
      <c r="A674" s="573"/>
      <c r="B674" s="576"/>
      <c r="C674" s="31">
        <v>23</v>
      </c>
      <c r="D674" s="591"/>
      <c r="E674" s="592"/>
      <c r="F674" s="32" t="s">
        <v>73</v>
      </c>
      <c r="G674" s="33" t="s">
        <v>73</v>
      </c>
      <c r="H674" s="34" t="s">
        <v>73</v>
      </c>
      <c r="I674" s="33" t="s">
        <v>73</v>
      </c>
      <c r="J674" s="408">
        <v>3.0000000000000001E-3</v>
      </c>
      <c r="K674" s="295">
        <v>3.0000000000000001E-3</v>
      </c>
      <c r="L674" s="313">
        <v>2E-3</v>
      </c>
      <c r="M674" s="266"/>
    </row>
    <row r="675" spans="1:13">
      <c r="A675" s="573"/>
      <c r="B675" s="576"/>
      <c r="C675" s="35"/>
      <c r="D675" s="277"/>
      <c r="E675" s="91"/>
      <c r="F675" s="277"/>
      <c r="G675" s="64"/>
      <c r="H675" s="279"/>
      <c r="I675" s="64" t="s">
        <v>74</v>
      </c>
      <c r="J675" s="40">
        <f>SUM(J669:J674)</f>
        <v>3.3190000000000004</v>
      </c>
      <c r="K675" s="40">
        <f>SUM(K669:K674)</f>
        <v>5.9429999999999996</v>
      </c>
      <c r="L675" s="289">
        <f>SUM(L669:L674)</f>
        <v>6.6820000000000004</v>
      </c>
      <c r="M675" s="266">
        <v>7</v>
      </c>
    </row>
    <row r="676" spans="1:13" ht="15" thickBot="1">
      <c r="A676" s="574"/>
      <c r="B676" s="577"/>
      <c r="C676" s="41"/>
      <c r="D676" s="272"/>
      <c r="E676" s="109"/>
      <c r="F676" s="272"/>
      <c r="G676" s="56"/>
      <c r="H676" s="273"/>
      <c r="I676" s="56" t="s">
        <v>80</v>
      </c>
      <c r="J676" s="89">
        <v>3.79</v>
      </c>
      <c r="K676" s="47">
        <v>6.43</v>
      </c>
      <c r="L676" s="48">
        <v>7.03</v>
      </c>
      <c r="M676" s="274"/>
    </row>
    <row r="677" spans="1:13">
      <c r="A677" s="573">
        <v>70</v>
      </c>
      <c r="B677" s="576" t="s">
        <v>71</v>
      </c>
      <c r="C677" s="17">
        <v>2</v>
      </c>
      <c r="D677" s="580" t="s">
        <v>84</v>
      </c>
      <c r="E677" s="581"/>
      <c r="F677" s="262">
        <v>49</v>
      </c>
      <c r="G677" s="63">
        <v>30</v>
      </c>
      <c r="H677" s="263">
        <v>49.8</v>
      </c>
      <c r="I677" s="63">
        <v>120</v>
      </c>
      <c r="J677" s="318">
        <v>1.7999999999999999E-2</v>
      </c>
      <c r="K677" s="23">
        <v>0.13</v>
      </c>
      <c r="L677" s="320">
        <v>2.1000000000000001E-2</v>
      </c>
      <c r="M677" s="264"/>
    </row>
    <row r="678" spans="1:13">
      <c r="A678" s="573"/>
      <c r="B678" s="576"/>
      <c r="C678" s="17">
        <v>3</v>
      </c>
      <c r="D678" s="580"/>
      <c r="E678" s="581"/>
      <c r="F678" s="32" t="s">
        <v>73</v>
      </c>
      <c r="G678" s="33" t="s">
        <v>73</v>
      </c>
      <c r="H678" s="34" t="s">
        <v>73</v>
      </c>
      <c r="I678" s="33" t="s">
        <v>73</v>
      </c>
      <c r="J678" s="22">
        <v>0</v>
      </c>
      <c r="K678" s="23">
        <v>0</v>
      </c>
      <c r="L678" s="24">
        <v>0</v>
      </c>
      <c r="M678" s="251" t="s">
        <v>19</v>
      </c>
    </row>
    <row r="679" spans="1:13">
      <c r="A679" s="573"/>
      <c r="B679" s="576"/>
      <c r="C679" s="31">
        <v>4</v>
      </c>
      <c r="D679" s="580"/>
      <c r="E679" s="581"/>
      <c r="F679" s="32" t="s">
        <v>73</v>
      </c>
      <c r="G679" s="33" t="s">
        <v>73</v>
      </c>
      <c r="H679" s="34" t="s">
        <v>73</v>
      </c>
      <c r="I679" s="33" t="s">
        <v>73</v>
      </c>
      <c r="J679" s="22">
        <v>0</v>
      </c>
      <c r="K679" s="23">
        <v>0</v>
      </c>
      <c r="L679" s="24">
        <v>0</v>
      </c>
      <c r="M679" s="251" t="s">
        <v>19</v>
      </c>
    </row>
    <row r="680" spans="1:13">
      <c r="A680" s="573"/>
      <c r="B680" s="576"/>
      <c r="C680" s="31">
        <v>5</v>
      </c>
      <c r="D680" s="580"/>
      <c r="E680" s="581"/>
      <c r="F680" s="32" t="s">
        <v>73</v>
      </c>
      <c r="G680" s="33" t="s">
        <v>73</v>
      </c>
      <c r="H680" s="34" t="s">
        <v>73</v>
      </c>
      <c r="I680" s="33" t="s">
        <v>73</v>
      </c>
      <c r="J680" s="22">
        <v>0</v>
      </c>
      <c r="K680" s="23">
        <v>0</v>
      </c>
      <c r="L680" s="24">
        <v>0</v>
      </c>
      <c r="M680" s="251" t="s">
        <v>19</v>
      </c>
    </row>
    <row r="681" spans="1:13">
      <c r="A681" s="573"/>
      <c r="B681" s="576"/>
      <c r="C681" s="31">
        <v>9</v>
      </c>
      <c r="D681" s="580"/>
      <c r="E681" s="581"/>
      <c r="F681" s="32" t="s">
        <v>73</v>
      </c>
      <c r="G681" s="33" t="s">
        <v>73</v>
      </c>
      <c r="H681" s="34" t="s">
        <v>73</v>
      </c>
      <c r="I681" s="33" t="s">
        <v>73</v>
      </c>
      <c r="J681" s="22">
        <v>0</v>
      </c>
      <c r="K681" s="23">
        <v>0</v>
      </c>
      <c r="L681" s="24">
        <v>0</v>
      </c>
      <c r="M681" s="251" t="s">
        <v>19</v>
      </c>
    </row>
    <row r="682" spans="1:13">
      <c r="A682" s="573"/>
      <c r="B682" s="576"/>
      <c r="C682" s="31">
        <v>10</v>
      </c>
      <c r="D682" s="580"/>
      <c r="E682" s="581"/>
      <c r="F682" s="32" t="s">
        <v>73</v>
      </c>
      <c r="G682" s="33" t="s">
        <v>73</v>
      </c>
      <c r="H682" s="34" t="s">
        <v>73</v>
      </c>
      <c r="I682" s="33" t="s">
        <v>73</v>
      </c>
      <c r="J682" s="22">
        <v>0</v>
      </c>
      <c r="K682" s="23">
        <v>0</v>
      </c>
      <c r="L682" s="24">
        <v>0</v>
      </c>
      <c r="M682" s="251" t="s">
        <v>19</v>
      </c>
    </row>
    <row r="683" spans="1:13">
      <c r="A683" s="573"/>
      <c r="B683" s="576"/>
      <c r="C683" s="31">
        <v>11</v>
      </c>
      <c r="D683" s="580"/>
      <c r="E683" s="581"/>
      <c r="F683" s="32" t="s">
        <v>73</v>
      </c>
      <c r="G683" s="33" t="s">
        <v>73</v>
      </c>
      <c r="H683" s="34" t="s">
        <v>73</v>
      </c>
      <c r="I683" s="33" t="s">
        <v>73</v>
      </c>
      <c r="J683" s="22">
        <v>0</v>
      </c>
      <c r="K683" s="23">
        <v>0</v>
      </c>
      <c r="L683" s="24">
        <v>0</v>
      </c>
      <c r="M683" s="251" t="s">
        <v>19</v>
      </c>
    </row>
    <row r="684" spans="1:13">
      <c r="A684" s="573"/>
      <c r="B684" s="576"/>
      <c r="C684" s="31">
        <v>12</v>
      </c>
      <c r="D684" s="580"/>
      <c r="E684" s="581"/>
      <c r="F684" s="32" t="s">
        <v>73</v>
      </c>
      <c r="G684" s="33" t="s">
        <v>73</v>
      </c>
      <c r="H684" s="34" t="s">
        <v>73</v>
      </c>
      <c r="I684" s="33" t="s">
        <v>73</v>
      </c>
      <c r="J684" s="22">
        <v>0</v>
      </c>
      <c r="K684" s="23">
        <v>0</v>
      </c>
      <c r="L684" s="24">
        <v>0</v>
      </c>
      <c r="M684" s="251" t="s">
        <v>19</v>
      </c>
    </row>
    <row r="685" spans="1:13">
      <c r="A685" s="573"/>
      <c r="B685" s="576"/>
      <c r="C685" s="31">
        <v>14</v>
      </c>
      <c r="D685" s="580"/>
      <c r="E685" s="581"/>
      <c r="F685" s="32" t="s">
        <v>73</v>
      </c>
      <c r="G685" s="33" t="s">
        <v>73</v>
      </c>
      <c r="H685" s="34" t="s">
        <v>73</v>
      </c>
      <c r="I685" s="33" t="s">
        <v>73</v>
      </c>
      <c r="J685" s="22">
        <v>0</v>
      </c>
      <c r="K685" s="23">
        <v>0</v>
      </c>
      <c r="L685" s="24">
        <v>0</v>
      </c>
      <c r="M685" s="251" t="s">
        <v>19</v>
      </c>
    </row>
    <row r="686" spans="1:13">
      <c r="A686" s="573"/>
      <c r="B686" s="576"/>
      <c r="C686" s="31">
        <v>23</v>
      </c>
      <c r="D686" s="591"/>
      <c r="E686" s="592"/>
      <c r="F686" s="32" t="s">
        <v>73</v>
      </c>
      <c r="G686" s="33" t="s">
        <v>73</v>
      </c>
      <c r="H686" s="34" t="s">
        <v>73</v>
      </c>
      <c r="I686" s="33" t="s">
        <v>73</v>
      </c>
      <c r="J686" s="312">
        <v>8.9999999999999993E-3</v>
      </c>
      <c r="K686" s="295">
        <v>4.0000000000000001E-3</v>
      </c>
      <c r="L686" s="313">
        <v>4.0000000000000001E-3</v>
      </c>
      <c r="M686" s="266"/>
    </row>
    <row r="687" spans="1:13">
      <c r="A687" s="573"/>
      <c r="B687" s="576"/>
      <c r="C687" s="35"/>
      <c r="D687" s="277"/>
      <c r="E687" s="64"/>
      <c r="F687" s="277"/>
      <c r="G687" s="64"/>
      <c r="H687" s="279"/>
      <c r="I687" s="64" t="s">
        <v>74</v>
      </c>
      <c r="J687" s="38">
        <f>SUM(J677:J686)</f>
        <v>2.6999999999999996E-2</v>
      </c>
      <c r="K687" s="39">
        <f>SUM(K677:K686)</f>
        <v>0.13400000000000001</v>
      </c>
      <c r="L687" s="289">
        <f>SUM(L677:L686)</f>
        <v>2.5000000000000001E-2</v>
      </c>
      <c r="M687" s="266">
        <v>0.2</v>
      </c>
    </row>
    <row r="688" spans="1:13" ht="15" thickBot="1">
      <c r="A688" s="574"/>
      <c r="B688" s="577"/>
      <c r="C688" s="41"/>
      <c r="D688" s="272"/>
      <c r="E688" s="56"/>
      <c r="F688" s="272"/>
      <c r="G688" s="56"/>
      <c r="H688" s="273"/>
      <c r="I688" s="56" t="s">
        <v>75</v>
      </c>
      <c r="J688" s="46">
        <v>0.4</v>
      </c>
      <c r="K688" s="47">
        <v>0.66</v>
      </c>
      <c r="L688" s="48">
        <v>0.4</v>
      </c>
      <c r="M688" s="284"/>
    </row>
    <row r="689" spans="1:13">
      <c r="A689" s="572">
        <v>75</v>
      </c>
      <c r="B689" s="575" t="s">
        <v>71</v>
      </c>
      <c r="C689" s="59">
        <v>3</v>
      </c>
      <c r="D689" s="262">
        <v>48.2</v>
      </c>
      <c r="E689" s="33" t="s">
        <v>114</v>
      </c>
      <c r="F689" s="262">
        <v>48.9</v>
      </c>
      <c r="G689" s="63">
        <v>5</v>
      </c>
      <c r="H689" s="263">
        <v>49.7</v>
      </c>
      <c r="I689" s="63">
        <v>60</v>
      </c>
      <c r="J689" s="51">
        <v>0.72</v>
      </c>
      <c r="K689" s="52">
        <v>1.37</v>
      </c>
      <c r="L689" s="53">
        <v>1.48</v>
      </c>
      <c r="M689" s="264"/>
    </row>
    <row r="690" spans="1:13">
      <c r="A690" s="573"/>
      <c r="B690" s="576"/>
      <c r="C690" s="17">
        <v>9</v>
      </c>
      <c r="D690" s="18" t="s">
        <v>73</v>
      </c>
      <c r="E690" s="26" t="s">
        <v>73</v>
      </c>
      <c r="F690" s="18" t="s">
        <v>73</v>
      </c>
      <c r="G690" s="26" t="s">
        <v>73</v>
      </c>
      <c r="H690" s="20" t="s">
        <v>73</v>
      </c>
      <c r="I690" s="26" t="s">
        <v>73</v>
      </c>
      <c r="J690" s="27">
        <v>0.48</v>
      </c>
      <c r="K690" s="28">
        <v>0.89</v>
      </c>
      <c r="L690" s="29">
        <v>1.05</v>
      </c>
      <c r="M690" s="266"/>
    </row>
    <row r="691" spans="1:13">
      <c r="A691" s="573"/>
      <c r="B691" s="576"/>
      <c r="C691" s="31">
        <v>15</v>
      </c>
      <c r="D691" s="32" t="s">
        <v>73</v>
      </c>
      <c r="E691" s="33" t="s">
        <v>73</v>
      </c>
      <c r="F691" s="32" t="s">
        <v>73</v>
      </c>
      <c r="G691" s="33" t="s">
        <v>73</v>
      </c>
      <c r="H691" s="34" t="s">
        <v>73</v>
      </c>
      <c r="I691" s="33" t="s">
        <v>73</v>
      </c>
      <c r="J691" s="27">
        <v>0.86</v>
      </c>
      <c r="K691" s="28">
        <v>1.61</v>
      </c>
      <c r="L691" s="29">
        <v>1.78</v>
      </c>
      <c r="M691" s="266"/>
    </row>
    <row r="692" spans="1:13">
      <c r="A692" s="573"/>
      <c r="B692" s="576"/>
      <c r="C692" s="31">
        <v>18</v>
      </c>
      <c r="D692" s="32" t="s">
        <v>73</v>
      </c>
      <c r="E692" s="33" t="s">
        <v>73</v>
      </c>
      <c r="F692" s="32" t="s">
        <v>73</v>
      </c>
      <c r="G692" s="33" t="s">
        <v>73</v>
      </c>
      <c r="H692" s="34" t="s">
        <v>73</v>
      </c>
      <c r="I692" s="33" t="s">
        <v>73</v>
      </c>
      <c r="J692" s="27">
        <v>0.33</v>
      </c>
      <c r="K692" s="28">
        <v>0.56999999999999995</v>
      </c>
      <c r="L692" s="29">
        <v>0.63</v>
      </c>
      <c r="M692" s="266"/>
    </row>
    <row r="693" spans="1:13">
      <c r="A693" s="573"/>
      <c r="B693" s="576"/>
      <c r="C693" s="31">
        <v>19</v>
      </c>
      <c r="D693" s="32" t="s">
        <v>73</v>
      </c>
      <c r="E693" s="33" t="s">
        <v>73</v>
      </c>
      <c r="F693" s="32" t="s">
        <v>73</v>
      </c>
      <c r="G693" s="33" t="s">
        <v>73</v>
      </c>
      <c r="H693" s="34" t="s">
        <v>73</v>
      </c>
      <c r="I693" s="33" t="s">
        <v>73</v>
      </c>
      <c r="J693" s="27">
        <v>0.22</v>
      </c>
      <c r="K693" s="28">
        <v>0.41</v>
      </c>
      <c r="L693" s="29">
        <v>0.47</v>
      </c>
      <c r="M693" s="266"/>
    </row>
    <row r="694" spans="1:13">
      <c r="A694" s="573"/>
      <c r="B694" s="576"/>
      <c r="C694" s="31">
        <v>20</v>
      </c>
      <c r="D694" s="32" t="s">
        <v>73</v>
      </c>
      <c r="E694" s="33" t="s">
        <v>73</v>
      </c>
      <c r="F694" s="32" t="s">
        <v>73</v>
      </c>
      <c r="G694" s="33" t="s">
        <v>73</v>
      </c>
      <c r="H694" s="34" t="s">
        <v>73</v>
      </c>
      <c r="I694" s="33" t="s">
        <v>73</v>
      </c>
      <c r="J694" s="27">
        <v>0.69</v>
      </c>
      <c r="K694" s="28">
        <v>1.1000000000000001</v>
      </c>
      <c r="L694" s="29">
        <v>1.45</v>
      </c>
      <c r="M694" s="266"/>
    </row>
    <row r="695" spans="1:13">
      <c r="A695" s="573"/>
      <c r="B695" s="576"/>
      <c r="C695" s="35"/>
      <c r="D695" s="277"/>
      <c r="E695" s="64"/>
      <c r="F695" s="277"/>
      <c r="G695" s="64"/>
      <c r="H695" s="279"/>
      <c r="I695" s="37" t="s">
        <v>74</v>
      </c>
      <c r="J695" s="38">
        <f>SUM(J689:J694)</f>
        <v>3.3000000000000003</v>
      </c>
      <c r="K695" s="39">
        <f>SUM(K689:K694)</f>
        <v>5.9500000000000011</v>
      </c>
      <c r="L695" s="289">
        <f>SUM(L689:L694)</f>
        <v>6.86</v>
      </c>
      <c r="M695" s="266">
        <v>7</v>
      </c>
    </row>
    <row r="696" spans="1:13" ht="15" thickBot="1">
      <c r="A696" s="573"/>
      <c r="B696" s="577"/>
      <c r="C696" s="41"/>
      <c r="D696" s="272"/>
      <c r="E696" s="56"/>
      <c r="F696" s="272"/>
      <c r="G696" s="56"/>
      <c r="H696" s="273"/>
      <c r="I696" s="45" t="s">
        <v>75</v>
      </c>
      <c r="J696" s="46">
        <v>4.53</v>
      </c>
      <c r="K696" s="47">
        <v>7.96</v>
      </c>
      <c r="L696" s="48">
        <v>8.98</v>
      </c>
      <c r="M696" s="284"/>
    </row>
    <row r="697" spans="1:13">
      <c r="A697" s="572">
        <v>79</v>
      </c>
      <c r="B697" s="242" t="s">
        <v>2</v>
      </c>
      <c r="C697" s="157"/>
      <c r="D697" s="582" t="s">
        <v>84</v>
      </c>
      <c r="E697" s="583"/>
      <c r="F697" s="262">
        <v>49</v>
      </c>
      <c r="G697" s="63">
        <v>30</v>
      </c>
      <c r="H697" s="263">
        <v>49.7</v>
      </c>
      <c r="I697" s="63">
        <v>65</v>
      </c>
      <c r="J697" s="51">
        <v>1.1000000000000001</v>
      </c>
      <c r="K697" s="52">
        <v>1.6</v>
      </c>
      <c r="L697" s="53">
        <v>1.5</v>
      </c>
      <c r="M697" s="287"/>
    </row>
    <row r="698" spans="1:13">
      <c r="A698" s="573"/>
      <c r="B698" s="243" t="s">
        <v>3</v>
      </c>
      <c r="C698" s="159"/>
      <c r="D698" s="595"/>
      <c r="E698" s="596"/>
      <c r="F698" s="34" t="s">
        <v>73</v>
      </c>
      <c r="G698" s="33" t="s">
        <v>73</v>
      </c>
      <c r="H698" s="34" t="s">
        <v>73</v>
      </c>
      <c r="I698" s="33" t="s">
        <v>73</v>
      </c>
      <c r="J698" s="27">
        <v>0.5</v>
      </c>
      <c r="K698" s="28">
        <v>0.7</v>
      </c>
      <c r="L698" s="29">
        <v>0.7</v>
      </c>
      <c r="M698" s="266"/>
    </row>
    <row r="699" spans="1:13" ht="15" thickBot="1">
      <c r="A699" s="574"/>
      <c r="B699" s="409"/>
      <c r="C699" s="120"/>
      <c r="D699" s="597"/>
      <c r="E699" s="598"/>
      <c r="F699" s="272"/>
      <c r="G699" s="56"/>
      <c r="H699" s="273"/>
      <c r="I699" s="56" t="s">
        <v>74</v>
      </c>
      <c r="J699" s="57">
        <f>J697+J698</f>
        <v>1.6</v>
      </c>
      <c r="K699" s="47">
        <f>K697+K698</f>
        <v>2.2999999999999998</v>
      </c>
      <c r="L699" s="58">
        <f>L697+L698</f>
        <v>2.2000000000000002</v>
      </c>
      <c r="M699" s="274">
        <v>3</v>
      </c>
    </row>
    <row r="700" spans="1:13">
      <c r="A700" s="572">
        <v>80</v>
      </c>
      <c r="B700" s="242" t="s">
        <v>2</v>
      </c>
      <c r="C700" s="157"/>
      <c r="D700" s="262">
        <v>46.7</v>
      </c>
      <c r="E700" s="33" t="s">
        <v>114</v>
      </c>
      <c r="F700" s="262">
        <v>48.6</v>
      </c>
      <c r="G700" s="63">
        <v>60</v>
      </c>
      <c r="H700" s="263">
        <v>49.6</v>
      </c>
      <c r="I700" s="63">
        <v>30</v>
      </c>
      <c r="J700" s="51">
        <v>1.1000000000000001</v>
      </c>
      <c r="K700" s="52">
        <v>1.9</v>
      </c>
      <c r="L700" s="53">
        <v>2</v>
      </c>
      <c r="M700" s="264"/>
    </row>
    <row r="701" spans="1:13">
      <c r="A701" s="573"/>
      <c r="B701" s="243" t="s">
        <v>3</v>
      </c>
      <c r="C701" s="159"/>
      <c r="D701" s="32" t="s">
        <v>73</v>
      </c>
      <c r="E701" s="33" t="s">
        <v>73</v>
      </c>
      <c r="F701" s="32" t="s">
        <v>73</v>
      </c>
      <c r="G701" s="33" t="s">
        <v>73</v>
      </c>
      <c r="H701" s="34" t="s">
        <v>73</v>
      </c>
      <c r="I701" s="33" t="s">
        <v>73</v>
      </c>
      <c r="J701" s="27">
        <v>3.1</v>
      </c>
      <c r="K701" s="28">
        <v>3.8</v>
      </c>
      <c r="L701" s="29">
        <v>4.2</v>
      </c>
      <c r="M701" s="266"/>
    </row>
    <row r="702" spans="1:13" ht="15" thickBot="1">
      <c r="A702" s="574"/>
      <c r="B702" s="247"/>
      <c r="C702" s="169"/>
      <c r="D702" s="42"/>
      <c r="E702" s="147"/>
      <c r="F702" s="42"/>
      <c r="G702" s="147"/>
      <c r="H702" s="44"/>
      <c r="I702" s="56" t="s">
        <v>74</v>
      </c>
      <c r="J702" s="57">
        <f>J700+J701</f>
        <v>4.2</v>
      </c>
      <c r="K702" s="47">
        <f>K700+K701</f>
        <v>5.6999999999999993</v>
      </c>
      <c r="L702" s="58">
        <f>L700+L701</f>
        <v>6.2</v>
      </c>
      <c r="M702" s="284">
        <v>9</v>
      </c>
    </row>
    <row r="703" spans="1:13">
      <c r="A703" s="573">
        <v>93</v>
      </c>
      <c r="B703" s="243" t="s">
        <v>3</v>
      </c>
      <c r="C703" s="159"/>
      <c r="D703" s="593" t="s">
        <v>84</v>
      </c>
      <c r="E703" s="594"/>
      <c r="F703" s="410">
        <v>49</v>
      </c>
      <c r="G703" s="411">
        <v>10</v>
      </c>
      <c r="H703" s="412">
        <v>49.7</v>
      </c>
      <c r="I703" s="411">
        <v>80</v>
      </c>
      <c r="J703" s="51">
        <v>0.16</v>
      </c>
      <c r="K703" s="52">
        <v>0.26</v>
      </c>
      <c r="L703" s="53">
        <v>0.31</v>
      </c>
      <c r="M703" s="287"/>
    </row>
    <row r="704" spans="1:13" ht="15" thickBot="1">
      <c r="A704" s="574"/>
      <c r="B704" s="409"/>
      <c r="C704" s="120"/>
      <c r="D704" s="272"/>
      <c r="E704" s="56"/>
      <c r="F704" s="272"/>
      <c r="G704" s="56"/>
      <c r="H704" s="273"/>
      <c r="I704" s="56" t="s">
        <v>74</v>
      </c>
      <c r="J704" s="57">
        <f>J703</f>
        <v>0.16</v>
      </c>
      <c r="K704" s="47">
        <f>K703</f>
        <v>0.26</v>
      </c>
      <c r="L704" s="58">
        <f>L703</f>
        <v>0.31</v>
      </c>
      <c r="M704" s="274">
        <v>0.5</v>
      </c>
    </row>
    <row r="705" spans="1:13">
      <c r="A705" s="572">
        <v>94</v>
      </c>
      <c r="B705" s="575" t="s">
        <v>71</v>
      </c>
      <c r="C705" s="59">
        <v>3</v>
      </c>
      <c r="D705" s="262">
        <v>47</v>
      </c>
      <c r="E705" s="33" t="s">
        <v>114</v>
      </c>
      <c r="F705" s="262">
        <v>48.7</v>
      </c>
      <c r="G705" s="63">
        <v>50</v>
      </c>
      <c r="H705" s="263">
        <v>49.4</v>
      </c>
      <c r="I705" s="63">
        <v>15</v>
      </c>
      <c r="J705" s="380">
        <v>1.2999999999999999E-2</v>
      </c>
      <c r="K705" s="413">
        <v>1.2999999999999999E-2</v>
      </c>
      <c r="L705" s="381">
        <v>1.2999999999999999E-2</v>
      </c>
      <c r="M705" s="264"/>
    </row>
    <row r="706" spans="1:13">
      <c r="A706" s="573"/>
      <c r="B706" s="576"/>
      <c r="C706" s="31">
        <v>5</v>
      </c>
      <c r="D706" s="32" t="s">
        <v>73</v>
      </c>
      <c r="E706" s="33" t="s">
        <v>73</v>
      </c>
      <c r="F706" s="32" t="s">
        <v>73</v>
      </c>
      <c r="G706" s="33" t="s">
        <v>73</v>
      </c>
      <c r="H706" s="34" t="s">
        <v>73</v>
      </c>
      <c r="I706" s="33" t="s">
        <v>73</v>
      </c>
      <c r="J706" s="312">
        <v>3.2000000000000001E-2</v>
      </c>
      <c r="K706" s="295">
        <v>4.4999999999999998E-2</v>
      </c>
      <c r="L706" s="313">
        <v>4.9000000000000002E-2</v>
      </c>
      <c r="M706" s="266"/>
    </row>
    <row r="707" spans="1:13">
      <c r="A707" s="573"/>
      <c r="B707" s="576"/>
      <c r="C707" s="31">
        <v>8</v>
      </c>
      <c r="D707" s="32" t="s">
        <v>73</v>
      </c>
      <c r="E707" s="33" t="s">
        <v>73</v>
      </c>
      <c r="F707" s="32" t="s">
        <v>73</v>
      </c>
      <c r="G707" s="33" t="s">
        <v>73</v>
      </c>
      <c r="H707" s="34" t="s">
        <v>73</v>
      </c>
      <c r="I707" s="33" t="s">
        <v>73</v>
      </c>
      <c r="J707" s="27">
        <v>0.14000000000000001</v>
      </c>
      <c r="K707" s="28">
        <v>0.23</v>
      </c>
      <c r="L707" s="29">
        <v>0.22</v>
      </c>
      <c r="M707" s="266"/>
    </row>
    <row r="708" spans="1:13">
      <c r="A708" s="573"/>
      <c r="B708" s="576"/>
      <c r="C708" s="31">
        <v>9</v>
      </c>
      <c r="D708" s="32" t="s">
        <v>73</v>
      </c>
      <c r="E708" s="33" t="s">
        <v>73</v>
      </c>
      <c r="F708" s="32" t="s">
        <v>73</v>
      </c>
      <c r="G708" s="33" t="s">
        <v>73</v>
      </c>
      <c r="H708" s="34" t="s">
        <v>73</v>
      </c>
      <c r="I708" s="33" t="s">
        <v>73</v>
      </c>
      <c r="J708" s="312">
        <v>7.0000000000000001E-3</v>
      </c>
      <c r="K708" s="295">
        <v>1.0999999999999999E-2</v>
      </c>
      <c r="L708" s="313">
        <v>7.0000000000000001E-3</v>
      </c>
      <c r="M708" s="266"/>
    </row>
    <row r="709" spans="1:13">
      <c r="A709" s="573"/>
      <c r="B709" s="576"/>
      <c r="C709" s="31">
        <v>15</v>
      </c>
      <c r="D709" s="32" t="s">
        <v>73</v>
      </c>
      <c r="E709" s="33" t="s">
        <v>73</v>
      </c>
      <c r="F709" s="32" t="s">
        <v>73</v>
      </c>
      <c r="G709" s="33" t="s">
        <v>73</v>
      </c>
      <c r="H709" s="34" t="s">
        <v>73</v>
      </c>
      <c r="I709" s="33" t="s">
        <v>73</v>
      </c>
      <c r="J709" s="27">
        <v>0</v>
      </c>
      <c r="K709" s="28">
        <v>0</v>
      </c>
      <c r="L709" s="29">
        <v>0</v>
      </c>
      <c r="M709" s="251" t="s">
        <v>110</v>
      </c>
    </row>
    <row r="710" spans="1:13">
      <c r="A710" s="573"/>
      <c r="B710" s="576"/>
      <c r="C710" s="31">
        <v>17</v>
      </c>
      <c r="D710" s="32" t="s">
        <v>73</v>
      </c>
      <c r="E710" s="33" t="s">
        <v>73</v>
      </c>
      <c r="F710" s="32" t="s">
        <v>73</v>
      </c>
      <c r="G710" s="33" t="s">
        <v>73</v>
      </c>
      <c r="H710" s="34" t="s">
        <v>73</v>
      </c>
      <c r="I710" s="33" t="s">
        <v>73</v>
      </c>
      <c r="J710" s="27">
        <v>0</v>
      </c>
      <c r="K710" s="28">
        <v>0</v>
      </c>
      <c r="L710" s="29">
        <v>0</v>
      </c>
      <c r="M710" s="251" t="s">
        <v>110</v>
      </c>
    </row>
    <row r="711" spans="1:13">
      <c r="A711" s="573"/>
      <c r="B711" s="576"/>
      <c r="C711" s="31">
        <v>19</v>
      </c>
      <c r="D711" s="32" t="s">
        <v>73</v>
      </c>
      <c r="E711" s="33" t="s">
        <v>73</v>
      </c>
      <c r="F711" s="32" t="s">
        <v>73</v>
      </c>
      <c r="G711" s="33" t="s">
        <v>73</v>
      </c>
      <c r="H711" s="34" t="s">
        <v>73</v>
      </c>
      <c r="I711" s="33" t="s">
        <v>73</v>
      </c>
      <c r="J711" s="27">
        <v>0</v>
      </c>
      <c r="K711" s="28">
        <v>0</v>
      </c>
      <c r="L711" s="29">
        <v>0</v>
      </c>
      <c r="M711" s="251" t="s">
        <v>19</v>
      </c>
    </row>
    <row r="712" spans="1:13">
      <c r="A712" s="573"/>
      <c r="B712" s="576"/>
      <c r="C712" s="35"/>
      <c r="D712" s="277"/>
      <c r="E712" s="64"/>
      <c r="F712" s="277"/>
      <c r="G712" s="64"/>
      <c r="H712" s="279"/>
      <c r="I712" s="64" t="s">
        <v>74</v>
      </c>
      <c r="J712" s="38">
        <f>SUM(J705:J711)</f>
        <v>0.192</v>
      </c>
      <c r="K712" s="39">
        <f>SUM(K705:K711)</f>
        <v>0.29900000000000004</v>
      </c>
      <c r="L712" s="289">
        <f>SUM(L705:L711)</f>
        <v>0.28900000000000003</v>
      </c>
      <c r="M712" s="266">
        <v>0.5</v>
      </c>
    </row>
    <row r="713" spans="1:13" ht="15" thickBot="1">
      <c r="A713" s="574"/>
      <c r="B713" s="577"/>
      <c r="C713" s="41"/>
      <c r="D713" s="272"/>
      <c r="E713" s="56"/>
      <c r="F713" s="272"/>
      <c r="G713" s="56"/>
      <c r="H713" s="273"/>
      <c r="I713" s="56" t="s">
        <v>80</v>
      </c>
      <c r="J713" s="46">
        <v>0.2</v>
      </c>
      <c r="K713" s="47">
        <v>0.31</v>
      </c>
      <c r="L713" s="48">
        <v>0.3</v>
      </c>
      <c r="M713" s="284"/>
    </row>
    <row r="714" spans="1:13">
      <c r="A714" s="572">
        <v>95</v>
      </c>
      <c r="B714" s="575" t="s">
        <v>71</v>
      </c>
      <c r="C714" s="414" t="s">
        <v>130</v>
      </c>
      <c r="D714" s="262">
        <v>47</v>
      </c>
      <c r="E714" s="186" t="s">
        <v>114</v>
      </c>
      <c r="F714" s="262">
        <v>48.7</v>
      </c>
      <c r="G714" s="63">
        <v>50</v>
      </c>
      <c r="H714" s="263">
        <v>49.6</v>
      </c>
      <c r="I714" s="63">
        <v>35</v>
      </c>
      <c r="J714" s="51">
        <v>0</v>
      </c>
      <c r="K714" s="52">
        <v>0</v>
      </c>
      <c r="L714" s="53">
        <v>0</v>
      </c>
      <c r="M714" s="445" t="s">
        <v>110</v>
      </c>
    </row>
    <row r="715" spans="1:13">
      <c r="A715" s="573"/>
      <c r="B715" s="576"/>
      <c r="C715" s="17">
        <v>1</v>
      </c>
      <c r="D715" s="32" t="s">
        <v>73</v>
      </c>
      <c r="E715" s="33" t="s">
        <v>73</v>
      </c>
      <c r="F715" s="32" t="s">
        <v>73</v>
      </c>
      <c r="G715" s="33" t="s">
        <v>73</v>
      </c>
      <c r="H715" s="34" t="s">
        <v>73</v>
      </c>
      <c r="I715" s="33" t="s">
        <v>73</v>
      </c>
      <c r="J715" s="22">
        <v>0.24</v>
      </c>
      <c r="K715" s="23">
        <v>0.35</v>
      </c>
      <c r="L715" s="24">
        <v>0.34</v>
      </c>
      <c r="M715" s="266"/>
    </row>
    <row r="716" spans="1:13">
      <c r="A716" s="573"/>
      <c r="B716" s="576"/>
      <c r="C716" s="31">
        <v>2</v>
      </c>
      <c r="D716" s="32" t="s">
        <v>73</v>
      </c>
      <c r="E716" s="33" t="s">
        <v>73</v>
      </c>
      <c r="F716" s="32" t="s">
        <v>73</v>
      </c>
      <c r="G716" s="33" t="s">
        <v>73</v>
      </c>
      <c r="H716" s="34" t="s">
        <v>73</v>
      </c>
      <c r="I716" s="33" t="s">
        <v>73</v>
      </c>
      <c r="J716" s="27">
        <v>0</v>
      </c>
      <c r="K716" s="295">
        <v>1E-3</v>
      </c>
      <c r="L716" s="313">
        <v>1E-3</v>
      </c>
      <c r="M716" s="266"/>
    </row>
    <row r="717" spans="1:13">
      <c r="A717" s="573"/>
      <c r="B717" s="576"/>
      <c r="C717" s="31">
        <v>6</v>
      </c>
      <c r="D717" s="32" t="s">
        <v>73</v>
      </c>
      <c r="E717" s="33" t="s">
        <v>73</v>
      </c>
      <c r="F717" s="32" t="s">
        <v>73</v>
      </c>
      <c r="G717" s="33" t="s">
        <v>73</v>
      </c>
      <c r="H717" s="34" t="s">
        <v>73</v>
      </c>
      <c r="I717" s="33" t="s">
        <v>73</v>
      </c>
      <c r="J717" s="27">
        <v>0</v>
      </c>
      <c r="K717" s="28">
        <v>0</v>
      </c>
      <c r="L717" s="29">
        <v>0</v>
      </c>
      <c r="M717" s="251" t="s">
        <v>110</v>
      </c>
    </row>
    <row r="718" spans="1:13">
      <c r="A718" s="573"/>
      <c r="B718" s="576"/>
      <c r="C718" s="31">
        <v>9</v>
      </c>
      <c r="D718" s="32" t="s">
        <v>73</v>
      </c>
      <c r="E718" s="33" t="s">
        <v>73</v>
      </c>
      <c r="F718" s="32" t="s">
        <v>73</v>
      </c>
      <c r="G718" s="33" t="s">
        <v>73</v>
      </c>
      <c r="H718" s="34" t="s">
        <v>73</v>
      </c>
      <c r="I718" s="33" t="s">
        <v>73</v>
      </c>
      <c r="J718" s="415">
        <v>6.2E-2</v>
      </c>
      <c r="K718" s="136">
        <v>0.11</v>
      </c>
      <c r="L718" s="416">
        <v>7.1999999999999995E-2</v>
      </c>
      <c r="M718" s="266"/>
    </row>
    <row r="719" spans="1:13">
      <c r="A719" s="573"/>
      <c r="B719" s="576"/>
      <c r="C719" s="31">
        <v>13</v>
      </c>
      <c r="D719" s="32" t="s">
        <v>73</v>
      </c>
      <c r="E719" s="33" t="s">
        <v>73</v>
      </c>
      <c r="F719" s="32" t="s">
        <v>73</v>
      </c>
      <c r="G719" s="33" t="s">
        <v>73</v>
      </c>
      <c r="H719" s="34" t="s">
        <v>73</v>
      </c>
      <c r="I719" s="33" t="s">
        <v>73</v>
      </c>
      <c r="J719" s="135">
        <v>0.5</v>
      </c>
      <c r="K719" s="136">
        <v>0.64</v>
      </c>
      <c r="L719" s="241">
        <v>0.69</v>
      </c>
      <c r="M719" s="266"/>
    </row>
    <row r="720" spans="1:13">
      <c r="A720" s="573"/>
      <c r="B720" s="576"/>
      <c r="C720" s="31">
        <v>14</v>
      </c>
      <c r="D720" s="32" t="s">
        <v>73</v>
      </c>
      <c r="E720" s="33" t="s">
        <v>73</v>
      </c>
      <c r="F720" s="32" t="s">
        <v>73</v>
      </c>
      <c r="G720" s="33" t="s">
        <v>73</v>
      </c>
      <c r="H720" s="34" t="s">
        <v>73</v>
      </c>
      <c r="I720" s="33" t="s">
        <v>73</v>
      </c>
      <c r="J720" s="27">
        <v>0</v>
      </c>
      <c r="K720" s="28">
        <v>0</v>
      </c>
      <c r="L720" s="29">
        <v>0</v>
      </c>
      <c r="M720" s="251" t="s">
        <v>110</v>
      </c>
    </row>
    <row r="721" spans="1:13">
      <c r="A721" s="573"/>
      <c r="B721" s="576"/>
      <c r="C721" s="31">
        <v>15</v>
      </c>
      <c r="D721" s="32" t="s">
        <v>73</v>
      </c>
      <c r="E721" s="33" t="s">
        <v>73</v>
      </c>
      <c r="F721" s="32" t="s">
        <v>73</v>
      </c>
      <c r="G721" s="33" t="s">
        <v>73</v>
      </c>
      <c r="H721" s="34" t="s">
        <v>73</v>
      </c>
      <c r="I721" s="33" t="s">
        <v>73</v>
      </c>
      <c r="J721" s="312">
        <v>3.0000000000000001E-3</v>
      </c>
      <c r="K721" s="295">
        <v>4.0000000000000001E-3</v>
      </c>
      <c r="L721" s="313">
        <v>1E-3</v>
      </c>
      <c r="M721" s="266"/>
    </row>
    <row r="722" spans="1:13">
      <c r="A722" s="573"/>
      <c r="B722" s="576"/>
      <c r="C722" s="31">
        <v>16</v>
      </c>
      <c r="D722" s="32" t="s">
        <v>73</v>
      </c>
      <c r="E722" s="33" t="s">
        <v>73</v>
      </c>
      <c r="F722" s="32" t="s">
        <v>73</v>
      </c>
      <c r="G722" s="33" t="s">
        <v>73</v>
      </c>
      <c r="H722" s="34" t="s">
        <v>73</v>
      </c>
      <c r="I722" s="33" t="s">
        <v>73</v>
      </c>
      <c r="J722" s="312">
        <v>3.7999999999999999E-2</v>
      </c>
      <c r="K722" s="295">
        <v>6.7000000000000004E-2</v>
      </c>
      <c r="L722" s="313">
        <v>0.05</v>
      </c>
      <c r="M722" s="266"/>
    </row>
    <row r="723" spans="1:13">
      <c r="A723" s="573"/>
      <c r="B723" s="576"/>
      <c r="C723" s="31">
        <v>18</v>
      </c>
      <c r="D723" s="32" t="s">
        <v>73</v>
      </c>
      <c r="E723" s="33" t="s">
        <v>73</v>
      </c>
      <c r="F723" s="32" t="s">
        <v>73</v>
      </c>
      <c r="G723" s="33" t="s">
        <v>73</v>
      </c>
      <c r="H723" s="34" t="s">
        <v>73</v>
      </c>
      <c r="I723" s="33" t="s">
        <v>73</v>
      </c>
      <c r="J723" s="73">
        <v>0.16</v>
      </c>
      <c r="K723" s="28">
        <v>0.3</v>
      </c>
      <c r="L723" s="74">
        <v>0.16</v>
      </c>
      <c r="M723" s="266">
        <v>1.5</v>
      </c>
    </row>
    <row r="724" spans="1:13">
      <c r="A724" s="573"/>
      <c r="B724" s="576"/>
      <c r="C724" s="35"/>
      <c r="D724" s="277"/>
      <c r="E724" s="64"/>
      <c r="F724" s="277"/>
      <c r="G724" s="64"/>
      <c r="H724" s="279"/>
      <c r="I724" s="64" t="s">
        <v>74</v>
      </c>
      <c r="J724" s="38">
        <f>SUM(J715:J723)</f>
        <v>1.0030000000000001</v>
      </c>
      <c r="K724" s="39">
        <f>SUM(K715:K723)</f>
        <v>1.472</v>
      </c>
      <c r="L724" s="289">
        <f>SUM(L715:L723)</f>
        <v>1.3139999999999998</v>
      </c>
      <c r="M724" s="266"/>
    </row>
    <row r="725" spans="1:13" ht="15" thickBot="1">
      <c r="A725" s="574"/>
      <c r="B725" s="577"/>
      <c r="C725" s="41"/>
      <c r="D725" s="272"/>
      <c r="E725" s="56"/>
      <c r="F725" s="272"/>
      <c r="G725" s="56"/>
      <c r="H725" s="273"/>
      <c r="I725" s="56" t="s">
        <v>80</v>
      </c>
      <c r="J725" s="46">
        <v>1.55</v>
      </c>
      <c r="K725" s="47">
        <v>2.1800000000000002</v>
      </c>
      <c r="L725" s="48">
        <v>2.0099999999999998</v>
      </c>
      <c r="M725" s="284"/>
    </row>
    <row r="726" spans="1:13">
      <c r="A726" s="573">
        <v>96</v>
      </c>
      <c r="B726" s="576" t="s">
        <v>71</v>
      </c>
      <c r="C726" s="17">
        <v>3</v>
      </c>
      <c r="D726" s="18">
        <v>47.6</v>
      </c>
      <c r="E726" s="26" t="s">
        <v>114</v>
      </c>
      <c r="F726" s="18">
        <v>48.8</v>
      </c>
      <c r="G726" s="26">
        <v>30</v>
      </c>
      <c r="H726" s="20">
        <v>49.7</v>
      </c>
      <c r="I726" s="26">
        <v>70</v>
      </c>
      <c r="J726" s="189">
        <v>0</v>
      </c>
      <c r="K726" s="190">
        <v>0</v>
      </c>
      <c r="L726" s="407">
        <v>0</v>
      </c>
      <c r="M726" s="251" t="s">
        <v>110</v>
      </c>
    </row>
    <row r="727" spans="1:13">
      <c r="A727" s="573"/>
      <c r="B727" s="576"/>
      <c r="C727" s="31">
        <v>4</v>
      </c>
      <c r="D727" s="32" t="s">
        <v>73</v>
      </c>
      <c r="E727" s="33" t="s">
        <v>73</v>
      </c>
      <c r="F727" s="32" t="s">
        <v>73</v>
      </c>
      <c r="G727" s="33" t="s">
        <v>73</v>
      </c>
      <c r="H727" s="34" t="s">
        <v>73</v>
      </c>
      <c r="I727" s="33" t="s">
        <v>73</v>
      </c>
      <c r="J727" s="137">
        <v>0.61</v>
      </c>
      <c r="K727" s="138">
        <v>0.53</v>
      </c>
      <c r="L727" s="170">
        <v>1.07</v>
      </c>
      <c r="M727" s="266"/>
    </row>
    <row r="728" spans="1:13">
      <c r="A728" s="573"/>
      <c r="B728" s="576"/>
      <c r="C728" s="31">
        <v>7</v>
      </c>
      <c r="D728" s="32" t="s">
        <v>73</v>
      </c>
      <c r="E728" s="33" t="s">
        <v>73</v>
      </c>
      <c r="F728" s="32" t="s">
        <v>73</v>
      </c>
      <c r="G728" s="33" t="s">
        <v>73</v>
      </c>
      <c r="H728" s="34" t="s">
        <v>73</v>
      </c>
      <c r="I728" s="33" t="s">
        <v>73</v>
      </c>
      <c r="J728" s="137">
        <v>0.89</v>
      </c>
      <c r="K728" s="138">
        <v>0</v>
      </c>
      <c r="L728" s="170">
        <v>0</v>
      </c>
      <c r="M728" s="266"/>
    </row>
    <row r="729" spans="1:13">
      <c r="A729" s="573"/>
      <c r="B729" s="576"/>
      <c r="C729" s="31">
        <v>8</v>
      </c>
      <c r="D729" s="32" t="s">
        <v>73</v>
      </c>
      <c r="E729" s="33" t="s">
        <v>73</v>
      </c>
      <c r="F729" s="32" t="s">
        <v>73</v>
      </c>
      <c r="G729" s="33" t="s">
        <v>73</v>
      </c>
      <c r="H729" s="34" t="s">
        <v>73</v>
      </c>
      <c r="I729" s="33" t="s">
        <v>73</v>
      </c>
      <c r="J729" s="27">
        <v>2.14</v>
      </c>
      <c r="K729" s="28">
        <v>0</v>
      </c>
      <c r="L729" s="29">
        <v>0</v>
      </c>
      <c r="M729" s="266"/>
    </row>
    <row r="730" spans="1:13">
      <c r="A730" s="573"/>
      <c r="B730" s="576"/>
      <c r="C730" s="31">
        <v>24</v>
      </c>
      <c r="D730" s="32" t="s">
        <v>73</v>
      </c>
      <c r="E730" s="33" t="s">
        <v>73</v>
      </c>
      <c r="F730" s="32" t="s">
        <v>73</v>
      </c>
      <c r="G730" s="33" t="s">
        <v>73</v>
      </c>
      <c r="H730" s="34" t="s">
        <v>73</v>
      </c>
      <c r="I730" s="33" t="s">
        <v>73</v>
      </c>
      <c r="J730" s="312">
        <v>6.0000000000000001E-3</v>
      </c>
      <c r="K730" s="295">
        <v>3.4000000000000002E-2</v>
      </c>
      <c r="L730" s="313">
        <v>5.0000000000000001E-3</v>
      </c>
      <c r="M730" s="266"/>
    </row>
    <row r="731" spans="1:13">
      <c r="A731" s="573"/>
      <c r="B731" s="576"/>
      <c r="C731" s="31">
        <v>25</v>
      </c>
      <c r="D731" s="32" t="s">
        <v>73</v>
      </c>
      <c r="E731" s="33" t="s">
        <v>73</v>
      </c>
      <c r="F731" s="32" t="s">
        <v>73</v>
      </c>
      <c r="G731" s="33" t="s">
        <v>73</v>
      </c>
      <c r="H731" s="34" t="s">
        <v>73</v>
      </c>
      <c r="I731" s="33" t="s">
        <v>73</v>
      </c>
      <c r="J731" s="312">
        <v>8.9999999999999993E-3</v>
      </c>
      <c r="K731" s="295">
        <v>4.5999999999999999E-2</v>
      </c>
      <c r="L731" s="313">
        <v>8.9999999999999993E-3</v>
      </c>
      <c r="M731" s="266"/>
    </row>
    <row r="732" spans="1:13">
      <c r="A732" s="573"/>
      <c r="B732" s="576"/>
      <c r="C732" s="31">
        <v>26</v>
      </c>
      <c r="D732" s="32" t="s">
        <v>73</v>
      </c>
      <c r="E732" s="33" t="s">
        <v>73</v>
      </c>
      <c r="F732" s="32" t="s">
        <v>73</v>
      </c>
      <c r="G732" s="33" t="s">
        <v>73</v>
      </c>
      <c r="H732" s="34" t="s">
        <v>73</v>
      </c>
      <c r="I732" s="33" t="s">
        <v>73</v>
      </c>
      <c r="J732" s="27">
        <v>0.67</v>
      </c>
      <c r="K732" s="28">
        <v>0.55000000000000004</v>
      </c>
      <c r="L732" s="29">
        <v>1.06</v>
      </c>
      <c r="M732" s="266"/>
    </row>
    <row r="733" spans="1:13">
      <c r="A733" s="573"/>
      <c r="B733" s="576"/>
      <c r="C733" s="31">
        <v>27</v>
      </c>
      <c r="D733" s="32" t="s">
        <v>73</v>
      </c>
      <c r="E733" s="33" t="s">
        <v>73</v>
      </c>
      <c r="F733" s="32" t="s">
        <v>73</v>
      </c>
      <c r="G733" s="33" t="s">
        <v>73</v>
      </c>
      <c r="H733" s="34" t="s">
        <v>73</v>
      </c>
      <c r="I733" s="33" t="s">
        <v>73</v>
      </c>
      <c r="J733" s="312">
        <v>5.1999999999999998E-2</v>
      </c>
      <c r="K733" s="295">
        <v>8.4000000000000005E-2</v>
      </c>
      <c r="L733" s="313">
        <v>1.2999999999999999E-2</v>
      </c>
      <c r="M733" s="266"/>
    </row>
    <row r="734" spans="1:13">
      <c r="A734" s="573"/>
      <c r="B734" s="576"/>
      <c r="C734" s="31">
        <v>32</v>
      </c>
      <c r="D734" s="32" t="s">
        <v>73</v>
      </c>
      <c r="E734" s="33" t="s">
        <v>73</v>
      </c>
      <c r="F734" s="32" t="s">
        <v>73</v>
      </c>
      <c r="G734" s="33" t="s">
        <v>73</v>
      </c>
      <c r="H734" s="34" t="s">
        <v>73</v>
      </c>
      <c r="I734" s="33" t="s">
        <v>73</v>
      </c>
      <c r="J734" s="27">
        <v>0</v>
      </c>
      <c r="K734" s="28">
        <v>0</v>
      </c>
      <c r="L734" s="29">
        <v>0</v>
      </c>
      <c r="M734" s="251" t="s">
        <v>19</v>
      </c>
    </row>
    <row r="735" spans="1:13">
      <c r="A735" s="573"/>
      <c r="B735" s="576"/>
      <c r="C735" s="31"/>
      <c r="D735" s="277"/>
      <c r="E735" s="64"/>
      <c r="F735" s="277"/>
      <c r="G735" s="64"/>
      <c r="H735" s="279"/>
      <c r="I735" s="64" t="s">
        <v>74</v>
      </c>
      <c r="J735" s="38">
        <f>SUM(J726:J734)</f>
        <v>4.3769999999999998</v>
      </c>
      <c r="K735" s="39">
        <f>SUM(K726:K734)</f>
        <v>1.2440000000000002</v>
      </c>
      <c r="L735" s="289">
        <f>SUM(L726:L734)</f>
        <v>2.157</v>
      </c>
      <c r="M735" s="266">
        <v>3.5</v>
      </c>
    </row>
    <row r="736" spans="1:13">
      <c r="A736" s="573"/>
      <c r="B736" s="576"/>
      <c r="C736" s="31"/>
      <c r="D736" s="277"/>
      <c r="E736" s="64"/>
      <c r="F736" s="277"/>
      <c r="G736" s="64"/>
      <c r="H736" s="279"/>
      <c r="I736" s="64" t="s">
        <v>80</v>
      </c>
      <c r="J736" s="181">
        <v>5.0199999999999996</v>
      </c>
      <c r="K736" s="39">
        <v>1.94</v>
      </c>
      <c r="L736" s="271">
        <v>2.16</v>
      </c>
      <c r="M736" s="266"/>
    </row>
    <row r="737" spans="1:13" ht="15" thickBot="1">
      <c r="A737" s="574"/>
      <c r="B737" s="577"/>
      <c r="C737" s="107"/>
      <c r="D737" s="272"/>
      <c r="E737" s="56"/>
      <c r="F737" s="272"/>
      <c r="G737" s="56"/>
      <c r="H737" s="273"/>
      <c r="I737" s="56"/>
      <c r="J737" s="417"/>
      <c r="K737" s="418"/>
      <c r="L737" s="419"/>
      <c r="M737" s="284"/>
    </row>
    <row r="738" spans="1:13">
      <c r="A738" s="572">
        <v>106</v>
      </c>
      <c r="B738" s="575" t="s">
        <v>71</v>
      </c>
      <c r="C738" s="59">
        <v>8</v>
      </c>
      <c r="D738" s="578" t="s">
        <v>84</v>
      </c>
      <c r="E738" s="579"/>
      <c r="F738" s="262">
        <v>49</v>
      </c>
      <c r="G738" s="63">
        <v>35</v>
      </c>
      <c r="H738" s="263">
        <v>49.8</v>
      </c>
      <c r="I738" s="63">
        <v>100</v>
      </c>
      <c r="J738" s="51">
        <v>0</v>
      </c>
      <c r="K738" s="52">
        <v>0</v>
      </c>
      <c r="L738" s="53">
        <v>0</v>
      </c>
      <c r="M738" s="251" t="s">
        <v>110</v>
      </c>
    </row>
    <row r="739" spans="1:13">
      <c r="A739" s="573"/>
      <c r="B739" s="576"/>
      <c r="C739" s="17">
        <v>10</v>
      </c>
      <c r="D739" s="580"/>
      <c r="E739" s="581"/>
      <c r="F739" s="32" t="s">
        <v>73</v>
      </c>
      <c r="G739" s="33" t="s">
        <v>73</v>
      </c>
      <c r="H739" s="34" t="s">
        <v>73</v>
      </c>
      <c r="I739" s="33" t="s">
        <v>73</v>
      </c>
      <c r="J739" s="27">
        <v>0.1</v>
      </c>
      <c r="K739" s="28">
        <v>0.15</v>
      </c>
      <c r="L739" s="29">
        <v>0.12</v>
      </c>
      <c r="M739" s="266"/>
    </row>
    <row r="740" spans="1:13">
      <c r="A740" s="573"/>
      <c r="B740" s="576"/>
      <c r="C740" s="31">
        <v>12</v>
      </c>
      <c r="D740" s="580"/>
      <c r="E740" s="581"/>
      <c r="F740" s="32" t="s">
        <v>73</v>
      </c>
      <c r="G740" s="33" t="s">
        <v>73</v>
      </c>
      <c r="H740" s="34" t="s">
        <v>73</v>
      </c>
      <c r="I740" s="33" t="s">
        <v>73</v>
      </c>
      <c r="J740" s="22">
        <v>0</v>
      </c>
      <c r="K740" s="23">
        <v>0</v>
      </c>
      <c r="L740" s="24">
        <v>0</v>
      </c>
      <c r="M740" s="251" t="s">
        <v>110</v>
      </c>
    </row>
    <row r="741" spans="1:13">
      <c r="A741" s="573"/>
      <c r="B741" s="576"/>
      <c r="C741" s="31">
        <v>13</v>
      </c>
      <c r="D741" s="580"/>
      <c r="E741" s="581"/>
      <c r="F741" s="32" t="s">
        <v>73</v>
      </c>
      <c r="G741" s="33" t="s">
        <v>73</v>
      </c>
      <c r="H741" s="34" t="s">
        <v>73</v>
      </c>
      <c r="I741" s="33" t="s">
        <v>73</v>
      </c>
      <c r="J741" s="312">
        <v>2E-3</v>
      </c>
      <c r="K741" s="295">
        <v>2E-3</v>
      </c>
      <c r="L741" s="313">
        <v>2E-3</v>
      </c>
      <c r="M741" s="266"/>
    </row>
    <row r="742" spans="1:13">
      <c r="A742" s="573"/>
      <c r="B742" s="576"/>
      <c r="C742" s="31">
        <v>15</v>
      </c>
      <c r="D742" s="580"/>
      <c r="E742" s="581"/>
      <c r="F742" s="32" t="s">
        <v>73</v>
      </c>
      <c r="G742" s="33" t="s">
        <v>73</v>
      </c>
      <c r="H742" s="34" t="s">
        <v>73</v>
      </c>
      <c r="I742" s="33" t="s">
        <v>73</v>
      </c>
      <c r="J742" s="27">
        <v>0</v>
      </c>
      <c r="K742" s="28">
        <v>0</v>
      </c>
      <c r="L742" s="29">
        <v>0</v>
      </c>
      <c r="M742" s="251" t="s">
        <v>110</v>
      </c>
    </row>
    <row r="743" spans="1:13">
      <c r="A743" s="573"/>
      <c r="B743" s="576"/>
      <c r="C743" s="31">
        <v>16</v>
      </c>
      <c r="D743" s="580"/>
      <c r="E743" s="581"/>
      <c r="F743" s="32" t="s">
        <v>73</v>
      </c>
      <c r="G743" s="33" t="s">
        <v>73</v>
      </c>
      <c r="H743" s="34" t="s">
        <v>73</v>
      </c>
      <c r="I743" s="33" t="s">
        <v>73</v>
      </c>
      <c r="J743" s="22">
        <v>0</v>
      </c>
      <c r="K743" s="23">
        <v>0</v>
      </c>
      <c r="L743" s="24">
        <v>0</v>
      </c>
      <c r="M743" s="251" t="s">
        <v>110</v>
      </c>
    </row>
    <row r="744" spans="1:13">
      <c r="A744" s="573"/>
      <c r="B744" s="576"/>
      <c r="C744" s="31">
        <v>18</v>
      </c>
      <c r="D744" s="580"/>
      <c r="E744" s="581"/>
      <c r="F744" s="32" t="s">
        <v>73</v>
      </c>
      <c r="G744" s="33" t="s">
        <v>73</v>
      </c>
      <c r="H744" s="34" t="s">
        <v>73</v>
      </c>
      <c r="I744" s="33" t="s">
        <v>73</v>
      </c>
      <c r="J744" s="27">
        <v>0.01</v>
      </c>
      <c r="K744" s="28">
        <v>0.01</v>
      </c>
      <c r="L744" s="29">
        <v>0.02</v>
      </c>
      <c r="M744" s="266"/>
    </row>
    <row r="745" spans="1:13">
      <c r="A745" s="573"/>
      <c r="B745" s="576"/>
      <c r="C745" s="31">
        <v>23</v>
      </c>
      <c r="D745" s="580"/>
      <c r="E745" s="581"/>
      <c r="F745" s="32" t="s">
        <v>73</v>
      </c>
      <c r="G745" s="33" t="s">
        <v>73</v>
      </c>
      <c r="H745" s="34" t="s">
        <v>73</v>
      </c>
      <c r="I745" s="33" t="s">
        <v>73</v>
      </c>
      <c r="J745" s="22">
        <v>0</v>
      </c>
      <c r="K745" s="23">
        <v>0</v>
      </c>
      <c r="L745" s="24">
        <v>0</v>
      </c>
      <c r="M745" s="251" t="s">
        <v>110</v>
      </c>
    </row>
    <row r="746" spans="1:13">
      <c r="A746" s="573"/>
      <c r="B746" s="576"/>
      <c r="C746" s="31">
        <v>25</v>
      </c>
      <c r="D746" s="580"/>
      <c r="E746" s="581"/>
      <c r="F746" s="32" t="s">
        <v>73</v>
      </c>
      <c r="G746" s="33" t="s">
        <v>73</v>
      </c>
      <c r="H746" s="34" t="s">
        <v>73</v>
      </c>
      <c r="I746" s="33" t="s">
        <v>73</v>
      </c>
      <c r="J746" s="135">
        <v>0.1</v>
      </c>
      <c r="K746" s="136">
        <v>0.21</v>
      </c>
      <c r="L746" s="241">
        <v>0.23</v>
      </c>
      <c r="M746" s="266"/>
    </row>
    <row r="747" spans="1:13">
      <c r="A747" s="573"/>
      <c r="B747" s="576"/>
      <c r="C747" s="31">
        <v>27</v>
      </c>
      <c r="D747" s="580"/>
      <c r="E747" s="581"/>
      <c r="F747" s="32" t="s">
        <v>73</v>
      </c>
      <c r="G747" s="33" t="s">
        <v>73</v>
      </c>
      <c r="H747" s="34" t="s">
        <v>73</v>
      </c>
      <c r="I747" s="33" t="s">
        <v>73</v>
      </c>
      <c r="J747" s="22">
        <v>0</v>
      </c>
      <c r="K747" s="23">
        <v>0</v>
      </c>
      <c r="L747" s="24">
        <v>0</v>
      </c>
      <c r="M747" s="251" t="s">
        <v>110</v>
      </c>
    </row>
    <row r="748" spans="1:13">
      <c r="A748" s="573"/>
      <c r="B748" s="576"/>
      <c r="C748" s="31">
        <v>30</v>
      </c>
      <c r="D748" s="580"/>
      <c r="E748" s="581"/>
      <c r="F748" s="32" t="s">
        <v>73</v>
      </c>
      <c r="G748" s="33" t="s">
        <v>73</v>
      </c>
      <c r="H748" s="34" t="s">
        <v>73</v>
      </c>
      <c r="I748" s="33" t="s">
        <v>73</v>
      </c>
      <c r="J748" s="312">
        <v>8.0000000000000002E-3</v>
      </c>
      <c r="K748" s="28">
        <v>0.02</v>
      </c>
      <c r="L748" s="29">
        <v>0.02</v>
      </c>
      <c r="M748" s="266"/>
    </row>
    <row r="749" spans="1:13">
      <c r="A749" s="573"/>
      <c r="B749" s="576"/>
      <c r="C749" s="31">
        <v>33</v>
      </c>
      <c r="D749" s="591"/>
      <c r="E749" s="592"/>
      <c r="F749" s="32" t="s">
        <v>73</v>
      </c>
      <c r="G749" s="33" t="s">
        <v>73</v>
      </c>
      <c r="H749" s="34" t="s">
        <v>73</v>
      </c>
      <c r="I749" s="33" t="s">
        <v>73</v>
      </c>
      <c r="J749" s="27">
        <v>0.02</v>
      </c>
      <c r="K749" s="28">
        <v>0.02</v>
      </c>
      <c r="L749" s="29">
        <v>0.04</v>
      </c>
      <c r="M749" s="266">
        <v>5</v>
      </c>
    </row>
    <row r="750" spans="1:13">
      <c r="A750" s="573"/>
      <c r="B750" s="576"/>
      <c r="C750" s="35"/>
      <c r="D750" s="277"/>
      <c r="E750" s="64"/>
      <c r="F750" s="277"/>
      <c r="G750" s="64"/>
      <c r="H750" s="279"/>
      <c r="I750" s="64" t="s">
        <v>74</v>
      </c>
      <c r="J750" s="38">
        <f>SUM(J738:J749)</f>
        <v>0.24000000000000002</v>
      </c>
      <c r="K750" s="39">
        <f>SUM(K738:K749)</f>
        <v>0.41200000000000003</v>
      </c>
      <c r="L750" s="289">
        <f>SUM(L738:L749)</f>
        <v>0.432</v>
      </c>
      <c r="M750" s="266"/>
    </row>
    <row r="751" spans="1:13" ht="15" thickBot="1">
      <c r="A751" s="574"/>
      <c r="B751" s="577"/>
      <c r="C751" s="41"/>
      <c r="D751" s="272"/>
      <c r="E751" s="56"/>
      <c r="F751" s="272"/>
      <c r="G751" s="56"/>
      <c r="H751" s="273"/>
      <c r="I751" s="56" t="s">
        <v>80</v>
      </c>
      <c r="J751" s="132">
        <v>0.24</v>
      </c>
      <c r="K751" s="133">
        <v>0.41</v>
      </c>
      <c r="L751" s="134">
        <v>0.44</v>
      </c>
      <c r="M751" s="274"/>
    </row>
    <row r="752" spans="1:13">
      <c r="A752" s="572">
        <v>112</v>
      </c>
      <c r="B752" s="575" t="s">
        <v>71</v>
      </c>
      <c r="C752" s="242">
        <v>15</v>
      </c>
      <c r="D752" s="278">
        <v>48</v>
      </c>
      <c r="E752" s="26" t="s">
        <v>114</v>
      </c>
      <c r="F752" s="262">
        <v>48.7</v>
      </c>
      <c r="G752" s="63">
        <v>35</v>
      </c>
      <c r="H752" s="263">
        <v>49.7</v>
      </c>
      <c r="I752" s="206">
        <v>80</v>
      </c>
      <c r="J752" s="263">
        <v>0.14299999999999999</v>
      </c>
      <c r="K752" s="290">
        <v>0.29399999999999998</v>
      </c>
      <c r="L752" s="63">
        <v>0.27900000000000003</v>
      </c>
      <c r="M752" s="264"/>
    </row>
    <row r="753" spans="1:13">
      <c r="A753" s="573"/>
      <c r="B753" s="576"/>
      <c r="C753" s="17">
        <v>17</v>
      </c>
      <c r="D753" s="32" t="s">
        <v>73</v>
      </c>
      <c r="E753" s="33" t="s">
        <v>73</v>
      </c>
      <c r="F753" s="32" t="s">
        <v>73</v>
      </c>
      <c r="G753" s="33" t="s">
        <v>73</v>
      </c>
      <c r="H753" s="34" t="s">
        <v>73</v>
      </c>
      <c r="I753" s="96" t="s">
        <v>73</v>
      </c>
      <c r="J753" s="279">
        <v>4.0000000000000001E-3</v>
      </c>
      <c r="K753" s="292">
        <v>8.0000000000000002E-3</v>
      </c>
      <c r="L753" s="64">
        <v>4.0000000000000001E-3</v>
      </c>
      <c r="M753" s="266"/>
    </row>
    <row r="754" spans="1:13">
      <c r="A754" s="573"/>
      <c r="B754" s="576"/>
      <c r="C754" s="17">
        <v>24</v>
      </c>
      <c r="D754" s="32" t="s">
        <v>73</v>
      </c>
      <c r="E754" s="33" t="s">
        <v>73</v>
      </c>
      <c r="F754" s="32" t="s">
        <v>73</v>
      </c>
      <c r="G754" s="33" t="s">
        <v>73</v>
      </c>
      <c r="H754" s="34" t="s">
        <v>73</v>
      </c>
      <c r="I754" s="96" t="s">
        <v>73</v>
      </c>
      <c r="J754" s="279">
        <v>0.193</v>
      </c>
      <c r="K754" s="292">
        <v>0.29399999999999998</v>
      </c>
      <c r="L754" s="64">
        <v>0.33</v>
      </c>
      <c r="M754" s="266"/>
    </row>
    <row r="755" spans="1:13">
      <c r="A755" s="573"/>
      <c r="B755" s="576"/>
      <c r="C755" s="31">
        <v>25</v>
      </c>
      <c r="D755" s="32" t="s">
        <v>73</v>
      </c>
      <c r="E755" s="33" t="s">
        <v>73</v>
      </c>
      <c r="F755" s="32" t="s">
        <v>73</v>
      </c>
      <c r="G755" s="33" t="s">
        <v>73</v>
      </c>
      <c r="H755" s="34" t="s">
        <v>73</v>
      </c>
      <c r="I755" s="96" t="s">
        <v>73</v>
      </c>
      <c r="J755" s="279">
        <v>4.0000000000000001E-3</v>
      </c>
      <c r="K755" s="292">
        <v>4.0000000000000001E-3</v>
      </c>
      <c r="L755" s="64">
        <v>0</v>
      </c>
      <c r="M755" s="266"/>
    </row>
    <row r="756" spans="1:13">
      <c r="A756" s="573"/>
      <c r="B756" s="576"/>
      <c r="C756" s="31">
        <v>36</v>
      </c>
      <c r="D756" s="32" t="s">
        <v>73</v>
      </c>
      <c r="E756" s="33" t="s">
        <v>73</v>
      </c>
      <c r="F756" s="32" t="s">
        <v>73</v>
      </c>
      <c r="G756" s="33" t="s">
        <v>73</v>
      </c>
      <c r="H756" s="34" t="s">
        <v>73</v>
      </c>
      <c r="I756" s="96" t="s">
        <v>73</v>
      </c>
      <c r="J756" s="279">
        <v>4.0000000000000001E-3</v>
      </c>
      <c r="K756" s="292">
        <v>4.0000000000000001E-3</v>
      </c>
      <c r="L756" s="64">
        <v>4.0000000000000001E-3</v>
      </c>
      <c r="M756" s="266"/>
    </row>
    <row r="757" spans="1:13">
      <c r="A757" s="573"/>
      <c r="B757" s="576"/>
      <c r="C757" s="31"/>
      <c r="D757" s="32"/>
      <c r="E757" s="33"/>
      <c r="F757" s="32"/>
      <c r="G757" s="33"/>
      <c r="H757" s="34"/>
      <c r="I757" s="91" t="s">
        <v>74</v>
      </c>
      <c r="J757" s="38">
        <f>SUM(J752:J756)</f>
        <v>0.34799999999999998</v>
      </c>
      <c r="K757" s="38">
        <f>SUM(K752:K756)</f>
        <v>0.60399999999999998</v>
      </c>
      <c r="L757" s="431">
        <f>SUM(L752:L756)</f>
        <v>0.61699999999999999</v>
      </c>
      <c r="M757" s="266">
        <v>2.8</v>
      </c>
    </row>
    <row r="758" spans="1:13" ht="15" thickBot="1">
      <c r="A758" s="574"/>
      <c r="B758" s="577"/>
      <c r="C758" s="41"/>
      <c r="D758" s="272"/>
      <c r="E758" s="56"/>
      <c r="F758" s="399"/>
      <c r="G758" s="400"/>
      <c r="H758" s="401"/>
      <c r="I758" s="109" t="s">
        <v>80</v>
      </c>
      <c r="J758" s="46">
        <v>0.9</v>
      </c>
      <c r="K758" s="47">
        <v>0.9</v>
      </c>
      <c r="L758" s="48">
        <v>0.9</v>
      </c>
      <c r="M758" s="284"/>
    </row>
    <row r="759" spans="1:13">
      <c r="A759" s="572">
        <v>360</v>
      </c>
      <c r="B759" s="575" t="s">
        <v>71</v>
      </c>
      <c r="C759" s="59">
        <v>1</v>
      </c>
      <c r="D759" s="578" t="s">
        <v>84</v>
      </c>
      <c r="E759" s="579"/>
      <c r="F759" s="262">
        <v>49</v>
      </c>
      <c r="G759" s="63">
        <v>40</v>
      </c>
      <c r="H759" s="263">
        <v>49.7</v>
      </c>
      <c r="I759" s="63">
        <v>65</v>
      </c>
      <c r="J759" s="51">
        <v>0.77</v>
      </c>
      <c r="K759" s="52">
        <v>1.28</v>
      </c>
      <c r="L759" s="53">
        <v>1.62</v>
      </c>
      <c r="M759" s="287"/>
    </row>
    <row r="760" spans="1:13">
      <c r="A760" s="573"/>
      <c r="B760" s="576"/>
      <c r="C760" s="17">
        <v>2</v>
      </c>
      <c r="D760" s="580"/>
      <c r="E760" s="581"/>
      <c r="F760" s="32" t="s">
        <v>73</v>
      </c>
      <c r="G760" s="33" t="s">
        <v>73</v>
      </c>
      <c r="H760" s="34" t="s">
        <v>73</v>
      </c>
      <c r="I760" s="33" t="s">
        <v>73</v>
      </c>
      <c r="J760" s="22">
        <v>0.36</v>
      </c>
      <c r="K760" s="23">
        <v>0.68</v>
      </c>
      <c r="L760" s="24">
        <v>0.61</v>
      </c>
      <c r="M760" s="266"/>
    </row>
    <row r="761" spans="1:13">
      <c r="A761" s="573"/>
      <c r="B761" s="576"/>
      <c r="C761" s="17">
        <v>6</v>
      </c>
      <c r="D761" s="580"/>
      <c r="E761" s="581"/>
      <c r="F761" s="32" t="s">
        <v>73</v>
      </c>
      <c r="G761" s="33" t="s">
        <v>73</v>
      </c>
      <c r="H761" s="34" t="s">
        <v>73</v>
      </c>
      <c r="I761" s="33" t="s">
        <v>73</v>
      </c>
      <c r="J761" s="22">
        <v>0.5</v>
      </c>
      <c r="K761" s="23">
        <v>1.08</v>
      </c>
      <c r="L761" s="24">
        <v>1.04</v>
      </c>
      <c r="M761" s="266"/>
    </row>
    <row r="762" spans="1:13">
      <c r="A762" s="573"/>
      <c r="B762" s="576"/>
      <c r="C762" s="17">
        <v>16</v>
      </c>
      <c r="D762" s="580"/>
      <c r="E762" s="581"/>
      <c r="F762" s="32" t="s">
        <v>73</v>
      </c>
      <c r="G762" s="33" t="s">
        <v>73</v>
      </c>
      <c r="H762" s="34" t="s">
        <v>73</v>
      </c>
      <c r="I762" s="33" t="s">
        <v>73</v>
      </c>
      <c r="J762" s="22">
        <v>0.65</v>
      </c>
      <c r="K762" s="23">
        <v>1.1599999999999999</v>
      </c>
      <c r="L762" s="24">
        <v>1.28</v>
      </c>
      <c r="M762" s="266"/>
    </row>
    <row r="763" spans="1:13">
      <c r="A763" s="573"/>
      <c r="B763" s="576"/>
      <c r="C763" s="31">
        <v>22</v>
      </c>
      <c r="D763" s="580"/>
      <c r="E763" s="581"/>
      <c r="F763" s="32" t="s">
        <v>73</v>
      </c>
      <c r="G763" s="33" t="s">
        <v>73</v>
      </c>
      <c r="H763" s="34" t="s">
        <v>73</v>
      </c>
      <c r="I763" s="33" t="s">
        <v>73</v>
      </c>
      <c r="J763" s="27">
        <v>0.81</v>
      </c>
      <c r="K763" s="28">
        <v>1.41</v>
      </c>
      <c r="L763" s="29">
        <v>1.74</v>
      </c>
      <c r="M763" s="266"/>
    </row>
    <row r="764" spans="1:13">
      <c r="A764" s="573"/>
      <c r="B764" s="576"/>
      <c r="C764" s="31">
        <v>24</v>
      </c>
      <c r="D764" s="580"/>
      <c r="E764" s="581"/>
      <c r="F764" s="32" t="s">
        <v>73</v>
      </c>
      <c r="G764" s="33" t="s">
        <v>73</v>
      </c>
      <c r="H764" s="34" t="s">
        <v>73</v>
      </c>
      <c r="I764" s="33" t="s">
        <v>73</v>
      </c>
      <c r="J764" s="312">
        <v>0.05</v>
      </c>
      <c r="K764" s="295">
        <v>1.7999999999999999E-2</v>
      </c>
      <c r="L764" s="313">
        <v>6.5000000000000002E-2</v>
      </c>
      <c r="M764" s="266"/>
    </row>
    <row r="765" spans="1:13">
      <c r="A765" s="573"/>
      <c r="B765" s="576"/>
      <c r="C765" s="35"/>
      <c r="D765" s="277"/>
      <c r="E765" s="64"/>
      <c r="F765" s="277"/>
      <c r="G765" s="64"/>
      <c r="H765" s="279"/>
      <c r="I765" s="64" t="s">
        <v>74</v>
      </c>
      <c r="J765" s="38">
        <f>SUM(J759:J764)</f>
        <v>3.1399999999999997</v>
      </c>
      <c r="K765" s="39">
        <f>SUM(K759:K764)</f>
        <v>5.6280000000000001</v>
      </c>
      <c r="L765" s="289">
        <f>SUM(L759:L764)</f>
        <v>6.3550000000000004</v>
      </c>
      <c r="M765" s="266">
        <v>8</v>
      </c>
    </row>
    <row r="766" spans="1:13" ht="15" thickBot="1">
      <c r="A766" s="574"/>
      <c r="B766" s="577"/>
      <c r="C766" s="41"/>
      <c r="D766" s="272"/>
      <c r="E766" s="56"/>
      <c r="F766" s="272"/>
      <c r="G766" s="56"/>
      <c r="H766" s="273"/>
      <c r="I766" s="56" t="s">
        <v>80</v>
      </c>
      <c r="J766" s="46">
        <v>5.28</v>
      </c>
      <c r="K766" s="47">
        <v>9.77</v>
      </c>
      <c r="L766" s="48">
        <v>10.55</v>
      </c>
      <c r="M766" s="274"/>
    </row>
    <row r="767" spans="1:13">
      <c r="A767" s="572">
        <v>361</v>
      </c>
      <c r="B767" s="242" t="s">
        <v>2</v>
      </c>
      <c r="C767" s="157"/>
      <c r="D767" s="582" t="s">
        <v>84</v>
      </c>
      <c r="E767" s="583"/>
      <c r="F767" s="262">
        <v>49</v>
      </c>
      <c r="G767" s="63">
        <v>30</v>
      </c>
      <c r="H767" s="263">
        <v>49.8</v>
      </c>
      <c r="I767" s="63">
        <v>90</v>
      </c>
      <c r="J767" s="51">
        <v>0.32</v>
      </c>
      <c r="K767" s="52">
        <v>0.54</v>
      </c>
      <c r="L767" s="53">
        <v>0.43</v>
      </c>
      <c r="M767" s="264"/>
    </row>
    <row r="768" spans="1:13">
      <c r="A768" s="573"/>
      <c r="B768" s="243" t="s">
        <v>3</v>
      </c>
      <c r="C768" s="159"/>
      <c r="D768" s="584"/>
      <c r="E768" s="585"/>
      <c r="F768" s="32"/>
      <c r="G768" s="33"/>
      <c r="H768" s="34" t="s">
        <v>73</v>
      </c>
      <c r="I768" s="33" t="s">
        <v>73</v>
      </c>
      <c r="J768" s="27">
        <v>0.7</v>
      </c>
      <c r="K768" s="28">
        <v>1.07</v>
      </c>
      <c r="L768" s="29">
        <v>0.96</v>
      </c>
      <c r="M768" s="266"/>
    </row>
    <row r="769" spans="1:13" ht="15" thickBot="1">
      <c r="A769" s="574"/>
      <c r="B769" s="247"/>
      <c r="C769" s="169"/>
      <c r="D769" s="42"/>
      <c r="E769" s="147"/>
      <c r="F769" s="42"/>
      <c r="G769" s="147"/>
      <c r="H769" s="44"/>
      <c r="I769" s="56" t="s">
        <v>74</v>
      </c>
      <c r="J769" s="57">
        <f>J767+J768</f>
        <v>1.02</v>
      </c>
      <c r="K769" s="47">
        <f>K767+K768</f>
        <v>1.61</v>
      </c>
      <c r="L769" s="58">
        <f>L767+L768</f>
        <v>1.39</v>
      </c>
      <c r="M769" s="284">
        <v>3</v>
      </c>
    </row>
    <row r="770" spans="1:13" ht="15" thickBot="1">
      <c r="A770" s="588" t="s">
        <v>131</v>
      </c>
      <c r="B770" s="589"/>
      <c r="C770" s="589"/>
      <c r="D770" s="589"/>
      <c r="E770" s="589"/>
      <c r="F770" s="589"/>
      <c r="G770" s="589"/>
      <c r="H770" s="590"/>
      <c r="I770" s="109" t="s">
        <v>74</v>
      </c>
      <c r="J770" s="452">
        <f>J503+J511+J515+J523+J536+J550+J554+J562+J566+J571+J576+J582+J593+J597+J618+J624+J631+J637+J646+J655+J662+J666+J668+J675+J687+J695+J699+J702+J704+J712+J724+J735+J750+J757+J765+J769</f>
        <v>153.36600000000001</v>
      </c>
      <c r="K770" s="452">
        <f>K503+K511+K515+K523+K536+K550+K554+K562+K566+K571+K576+K582+K593+K597+K618+K624+K631+K637+K646+K655+K662+K666+K668+K675+K687+K695+K699+K702+K704+K712+K724+K735+K750+K757+K765+K769</f>
        <v>173.67869999999999</v>
      </c>
      <c r="L770" s="58">
        <f>L503+L511+L515+L523+L536+L550+L554+L562+L566+L571+L576+L582+L593+L597+L618+L624+L631+L637+L646+L655+L662+L666+L668+L675+L687+L695+L699+L702+L704+L712+L724+L735+L750+L757+L765+L769</f>
        <v>171.97179999999992</v>
      </c>
      <c r="M770" s="420"/>
    </row>
    <row r="771" spans="1:13" ht="21" customHeight="1" thickBot="1">
      <c r="A771" s="586" t="s">
        <v>137</v>
      </c>
      <c r="B771" s="587"/>
      <c r="C771" s="587"/>
      <c r="D771" s="587"/>
      <c r="E771" s="587"/>
      <c r="F771" s="587"/>
      <c r="G771" s="587"/>
      <c r="H771" s="587"/>
      <c r="I771" s="587"/>
      <c r="J771" s="450">
        <f>SUM(J491,J770)</f>
        <v>404.97666171363096</v>
      </c>
      <c r="K771" s="450">
        <f t="shared" ref="K771:L771" si="3">SUM(K491,K770)</f>
        <v>498.61134217531179</v>
      </c>
      <c r="L771" s="449">
        <f t="shared" si="3"/>
        <v>486.11480767737567</v>
      </c>
      <c r="M771" s="265"/>
    </row>
    <row r="773" spans="1:13" ht="15.6">
      <c r="A773" s="571" t="s">
        <v>138</v>
      </c>
      <c r="B773" s="571"/>
      <c r="C773" s="571"/>
      <c r="D773" s="571"/>
      <c r="E773" s="571"/>
      <c r="F773" s="571"/>
      <c r="G773" s="571"/>
      <c r="H773" s="571"/>
      <c r="I773" s="571"/>
      <c r="J773" s="571"/>
      <c r="K773" s="571"/>
      <c r="L773" s="571"/>
      <c r="M773" s="571"/>
    </row>
    <row r="774" spans="1:13" ht="15.6">
      <c r="A774" s="571" t="s">
        <v>139</v>
      </c>
      <c r="B774" s="571"/>
      <c r="C774" s="571"/>
      <c r="D774" s="571"/>
      <c r="E774" s="571"/>
      <c r="F774" s="571"/>
      <c r="G774" s="571"/>
      <c r="H774" s="571"/>
      <c r="I774" s="571"/>
      <c r="J774" s="571"/>
      <c r="K774" s="571"/>
      <c r="L774" s="571"/>
      <c r="M774" s="571"/>
    </row>
  </sheetData>
  <mergeCells count="205">
    <mergeCell ref="H1:L1"/>
    <mergeCell ref="G2:L2"/>
    <mergeCell ref="G3:L3"/>
    <mergeCell ref="G4:L4"/>
    <mergeCell ref="G5:L5"/>
    <mergeCell ref="A8:L8"/>
    <mergeCell ref="M11:M13"/>
    <mergeCell ref="D12:E12"/>
    <mergeCell ref="F12:G12"/>
    <mergeCell ref="H12:I12"/>
    <mergeCell ref="A14:A27"/>
    <mergeCell ref="B14:B24"/>
    <mergeCell ref="B25:B27"/>
    <mergeCell ref="A9:L9"/>
    <mergeCell ref="A10:L10"/>
    <mergeCell ref="A11:A13"/>
    <mergeCell ref="B11:C13"/>
    <mergeCell ref="D11:I11"/>
    <mergeCell ref="J11:L12"/>
    <mergeCell ref="A80:A97"/>
    <mergeCell ref="B80:B97"/>
    <mergeCell ref="A98:A105"/>
    <mergeCell ref="B98:B105"/>
    <mergeCell ref="J98:J103"/>
    <mergeCell ref="M98:M103"/>
    <mergeCell ref="A28:A44"/>
    <mergeCell ref="B28:B44"/>
    <mergeCell ref="A45:A57"/>
    <mergeCell ref="B45:B57"/>
    <mergeCell ref="A58:A79"/>
    <mergeCell ref="B58:B75"/>
    <mergeCell ref="B76:B79"/>
    <mergeCell ref="A120:A144"/>
    <mergeCell ref="B120:B127"/>
    <mergeCell ref="B128:B132"/>
    <mergeCell ref="J130:J131"/>
    <mergeCell ref="K130:K131"/>
    <mergeCell ref="L130:L131"/>
    <mergeCell ref="B135:B142"/>
    <mergeCell ref="A106:A119"/>
    <mergeCell ref="B106:C106"/>
    <mergeCell ref="B107:C107"/>
    <mergeCell ref="B108:C109"/>
    <mergeCell ref="B110:B119"/>
    <mergeCell ref="D110:E119"/>
    <mergeCell ref="A171:A177"/>
    <mergeCell ref="B171:B177"/>
    <mergeCell ref="D171:E175"/>
    <mergeCell ref="A178:A190"/>
    <mergeCell ref="B178:B182"/>
    <mergeCell ref="B183:B190"/>
    <mergeCell ref="A145:A157"/>
    <mergeCell ref="B145:B150"/>
    <mergeCell ref="B151:B157"/>
    <mergeCell ref="A158:A170"/>
    <mergeCell ref="B158:B166"/>
    <mergeCell ref="B167:B170"/>
    <mergeCell ref="A225:A235"/>
    <mergeCell ref="B225:B235"/>
    <mergeCell ref="A236:A267"/>
    <mergeCell ref="B236:B241"/>
    <mergeCell ref="B242:B267"/>
    <mergeCell ref="A268:A278"/>
    <mergeCell ref="B268:B278"/>
    <mergeCell ref="A191:A204"/>
    <mergeCell ref="B193:B204"/>
    <mergeCell ref="A205:A221"/>
    <mergeCell ref="B205:B217"/>
    <mergeCell ref="B218:B221"/>
    <mergeCell ref="A222:A224"/>
    <mergeCell ref="M311:M315"/>
    <mergeCell ref="A318:A338"/>
    <mergeCell ref="B318:B338"/>
    <mergeCell ref="A339:A354"/>
    <mergeCell ref="B339:B354"/>
    <mergeCell ref="A355:A357"/>
    <mergeCell ref="A279:A281"/>
    <mergeCell ref="A282:A289"/>
    <mergeCell ref="B282:B289"/>
    <mergeCell ref="A290:A310"/>
    <mergeCell ref="B290:B310"/>
    <mergeCell ref="A311:A317"/>
    <mergeCell ref="B311:B317"/>
    <mergeCell ref="A399:A411"/>
    <mergeCell ref="B399:B411"/>
    <mergeCell ref="A412:A415"/>
    <mergeCell ref="B412:B415"/>
    <mergeCell ref="A416:A418"/>
    <mergeCell ref="A419:A431"/>
    <mergeCell ref="B419:B431"/>
    <mergeCell ref="A358:A374"/>
    <mergeCell ref="B358:B371"/>
    <mergeCell ref="B372:B374"/>
    <mergeCell ref="A375:A386"/>
    <mergeCell ref="B375:B386"/>
    <mergeCell ref="A387:A398"/>
    <mergeCell ref="B387:B398"/>
    <mergeCell ref="A451:A456"/>
    <mergeCell ref="B451:B456"/>
    <mergeCell ref="D451:E456"/>
    <mergeCell ref="A457:A462"/>
    <mergeCell ref="B457:B462"/>
    <mergeCell ref="A463:A465"/>
    <mergeCell ref="D463:E465"/>
    <mergeCell ref="A432:A437"/>
    <mergeCell ref="B432:B437"/>
    <mergeCell ref="A438:A440"/>
    <mergeCell ref="A441:A443"/>
    <mergeCell ref="A444:A450"/>
    <mergeCell ref="B444:B450"/>
    <mergeCell ref="A479:A484"/>
    <mergeCell ref="B479:B481"/>
    <mergeCell ref="D479:E481"/>
    <mergeCell ref="B482:B484"/>
    <mergeCell ref="A485:A490"/>
    <mergeCell ref="B485:B490"/>
    <mergeCell ref="A466:A469"/>
    <mergeCell ref="B466:B469"/>
    <mergeCell ref="A470:A472"/>
    <mergeCell ref="A473:A478"/>
    <mergeCell ref="B473:B478"/>
    <mergeCell ref="D473:E478"/>
    <mergeCell ref="D513:E516"/>
    <mergeCell ref="A517:A523"/>
    <mergeCell ref="B517:B521"/>
    <mergeCell ref="A524:A537"/>
    <mergeCell ref="B524:B537"/>
    <mergeCell ref="A538:A551"/>
    <mergeCell ref="B538:B551"/>
    <mergeCell ref="A492:A504"/>
    <mergeCell ref="B492:B504"/>
    <mergeCell ref="A505:A512"/>
    <mergeCell ref="B505:B512"/>
    <mergeCell ref="A513:A516"/>
    <mergeCell ref="B513:B516"/>
    <mergeCell ref="D567:E570"/>
    <mergeCell ref="B568:C568"/>
    <mergeCell ref="B569:C569"/>
    <mergeCell ref="B572:B573"/>
    <mergeCell ref="D572:E575"/>
    <mergeCell ref="B574:B575"/>
    <mergeCell ref="A552:A554"/>
    <mergeCell ref="A555:A563"/>
    <mergeCell ref="B555:B563"/>
    <mergeCell ref="A564:A566"/>
    <mergeCell ref="A567:A576"/>
    <mergeCell ref="B567:C567"/>
    <mergeCell ref="A577:A582"/>
    <mergeCell ref="B577:B582"/>
    <mergeCell ref="A583:A594"/>
    <mergeCell ref="B583:B594"/>
    <mergeCell ref="A595:A597"/>
    <mergeCell ref="A598:A625"/>
    <mergeCell ref="B598:B619"/>
    <mergeCell ref="B620:B623"/>
    <mergeCell ref="B624:B625"/>
    <mergeCell ref="D639:E645"/>
    <mergeCell ref="A648:A656"/>
    <mergeCell ref="B648:B656"/>
    <mergeCell ref="D648:E654"/>
    <mergeCell ref="A657:A663"/>
    <mergeCell ref="B657:B663"/>
    <mergeCell ref="A626:A634"/>
    <mergeCell ref="B626:B632"/>
    <mergeCell ref="A635:A638"/>
    <mergeCell ref="B635:B638"/>
    <mergeCell ref="A639:A647"/>
    <mergeCell ref="B639:B647"/>
    <mergeCell ref="A677:A688"/>
    <mergeCell ref="B677:B688"/>
    <mergeCell ref="D677:E686"/>
    <mergeCell ref="A689:A696"/>
    <mergeCell ref="B689:B696"/>
    <mergeCell ref="A697:A699"/>
    <mergeCell ref="D697:E699"/>
    <mergeCell ref="A664:A666"/>
    <mergeCell ref="D664:E665"/>
    <mergeCell ref="A667:A668"/>
    <mergeCell ref="A669:A676"/>
    <mergeCell ref="D669:E674"/>
    <mergeCell ref="B670:B676"/>
    <mergeCell ref="A491:H491"/>
    <mergeCell ref="A773:M773"/>
    <mergeCell ref="A774:M774"/>
    <mergeCell ref="A759:A766"/>
    <mergeCell ref="B759:B766"/>
    <mergeCell ref="D759:E764"/>
    <mergeCell ref="A767:A769"/>
    <mergeCell ref="D767:E768"/>
    <mergeCell ref="A771:I771"/>
    <mergeCell ref="A770:H770"/>
    <mergeCell ref="A726:A737"/>
    <mergeCell ref="B726:B737"/>
    <mergeCell ref="A738:A751"/>
    <mergeCell ref="B738:B751"/>
    <mergeCell ref="D738:E749"/>
    <mergeCell ref="A752:A758"/>
    <mergeCell ref="B752:B758"/>
    <mergeCell ref="A700:A702"/>
    <mergeCell ref="A703:A704"/>
    <mergeCell ref="D703:E703"/>
    <mergeCell ref="A705:A713"/>
    <mergeCell ref="B705:B713"/>
    <mergeCell ref="A714:A725"/>
    <mergeCell ref="B714:B725"/>
  </mergeCells>
  <pageMargins left="0.70866141732283472" right="0.47244094488188981" top="0.28000000000000003" bottom="0.28999999999999998" header="0.24" footer="0.22"/>
  <pageSetup paperSize="9" scale="80" orientation="portrait" r:id="rId1"/>
  <rowBreaks count="12" manualBreakCount="12">
    <brk id="57" max="11" man="1"/>
    <brk id="119" max="11" man="1"/>
    <brk id="177" max="11" man="1"/>
    <brk id="235" max="11" man="1"/>
    <brk id="289" max="11" man="1"/>
    <brk id="354" max="11" man="1"/>
    <brk id="418" max="11" man="1"/>
    <brk id="478" max="11" man="1"/>
    <brk id="537" max="11" man="1"/>
    <brk id="597" max="11" man="1"/>
    <brk id="656" max="11" man="1"/>
    <brk id="713" max="11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139"/>
  <sheetViews>
    <sheetView view="pageBreakPreview" zoomScaleNormal="90" zoomScaleSheetLayoutView="100" workbookViewId="0">
      <selection activeCell="P11" sqref="P11"/>
    </sheetView>
  </sheetViews>
  <sheetFormatPr defaultRowHeight="14.4"/>
  <cols>
    <col min="1" max="1" width="5.5546875" style="9" customWidth="1"/>
    <col min="2" max="2" width="9.6640625" style="9" customWidth="1"/>
    <col min="3" max="3" width="16.5546875" style="9" customWidth="1"/>
    <col min="4" max="6" width="9.44140625" style="9" customWidth="1"/>
    <col min="7" max="7" width="21.6640625" style="9" customWidth="1"/>
  </cols>
  <sheetData>
    <row r="1" spans="1:8" ht="15.6">
      <c r="D1" s="692" t="s">
        <v>22</v>
      </c>
      <c r="E1" s="692"/>
      <c r="F1" s="692"/>
      <c r="G1" s="692"/>
      <c r="H1" s="2"/>
    </row>
    <row r="2" spans="1:8" ht="15.6">
      <c r="D2" s="692" t="s">
        <v>23</v>
      </c>
      <c r="E2" s="692"/>
      <c r="F2" s="692"/>
      <c r="G2" s="692"/>
      <c r="H2" s="692"/>
    </row>
    <row r="3" spans="1:8" ht="15.6">
      <c r="D3" s="692" t="s">
        <v>56</v>
      </c>
      <c r="E3" s="692"/>
      <c r="F3" s="692"/>
      <c r="G3" s="692"/>
      <c r="H3" s="692"/>
    </row>
    <row r="4" spans="1:8" ht="15.6">
      <c r="D4" s="692" t="s">
        <v>24</v>
      </c>
      <c r="E4" s="692"/>
      <c r="F4" s="692"/>
      <c r="G4" s="692"/>
      <c r="H4" s="692"/>
    </row>
    <row r="5" spans="1:8" ht="15.6">
      <c r="D5" s="3"/>
      <c r="E5" s="490"/>
      <c r="F5" s="693" t="s">
        <v>25</v>
      </c>
      <c r="G5" s="693"/>
      <c r="H5" s="693"/>
    </row>
    <row r="6" spans="1:8" ht="15.6">
      <c r="D6" s="261" t="s">
        <v>26</v>
      </c>
      <c r="E6" s="490"/>
      <c r="F6" s="3"/>
      <c r="G6" s="693" t="s">
        <v>27</v>
      </c>
      <c r="H6" s="693"/>
    </row>
    <row r="7" spans="1:8" ht="15.6">
      <c r="A7" s="698" t="s">
        <v>141</v>
      </c>
      <c r="B7" s="698"/>
      <c r="C7" s="698"/>
      <c r="D7" s="698"/>
      <c r="E7" s="698"/>
      <c r="F7" s="698"/>
      <c r="G7" s="698"/>
      <c r="H7" s="457"/>
    </row>
    <row r="8" spans="1:8" ht="15.6">
      <c r="A8" s="698" t="s">
        <v>193</v>
      </c>
      <c r="B8" s="698"/>
      <c r="C8" s="698"/>
      <c r="D8" s="698"/>
      <c r="E8" s="698"/>
      <c r="F8" s="698"/>
      <c r="G8" s="698"/>
      <c r="H8" s="457"/>
    </row>
    <row r="9" spans="1:8" ht="15.6">
      <c r="A9" s="698" t="s">
        <v>194</v>
      </c>
      <c r="B9" s="698"/>
      <c r="C9" s="698"/>
      <c r="D9" s="698"/>
      <c r="E9" s="698"/>
      <c r="F9" s="698"/>
      <c r="G9" s="698"/>
      <c r="H9" s="457"/>
    </row>
    <row r="10" spans="1:8" ht="15" thickBot="1">
      <c r="A10" s="718" t="s">
        <v>192</v>
      </c>
      <c r="B10" s="718"/>
      <c r="C10" s="718"/>
      <c r="D10" s="718"/>
      <c r="E10" s="718"/>
      <c r="F10" s="718"/>
      <c r="G10" s="718"/>
      <c r="H10" s="456"/>
    </row>
    <row r="11" spans="1:8">
      <c r="A11" s="701"/>
      <c r="B11" s="699" t="s">
        <v>142</v>
      </c>
      <c r="C11" s="699" t="s">
        <v>0</v>
      </c>
      <c r="D11" s="705" t="s">
        <v>143</v>
      </c>
      <c r="E11" s="706"/>
      <c r="F11" s="707"/>
      <c r="G11" s="714" t="s">
        <v>196</v>
      </c>
    </row>
    <row r="12" spans="1:8">
      <c r="A12" s="702"/>
      <c r="B12" s="700"/>
      <c r="C12" s="702"/>
      <c r="D12" s="708"/>
      <c r="E12" s="709"/>
      <c r="F12" s="710"/>
      <c r="G12" s="715"/>
    </row>
    <row r="13" spans="1:8" ht="15" thickBot="1">
      <c r="A13" s="702"/>
      <c r="B13" s="700"/>
      <c r="C13" s="702"/>
      <c r="D13" s="711"/>
      <c r="E13" s="712"/>
      <c r="F13" s="713"/>
      <c r="G13" s="715"/>
    </row>
    <row r="14" spans="1:8" ht="16.2" thickBot="1">
      <c r="A14" s="703"/>
      <c r="B14" s="700"/>
      <c r="C14" s="703"/>
      <c r="D14" s="491" t="s">
        <v>144</v>
      </c>
      <c r="E14" s="491" t="s">
        <v>145</v>
      </c>
      <c r="F14" s="491" t="s">
        <v>70</v>
      </c>
      <c r="G14" s="715"/>
    </row>
    <row r="15" spans="1:8" ht="15.6">
      <c r="A15" s="701"/>
      <c r="B15" s="699">
        <v>5</v>
      </c>
      <c r="C15" s="492" t="s">
        <v>146</v>
      </c>
      <c r="D15" s="493">
        <v>0.56000000000000005</v>
      </c>
      <c r="E15" s="494">
        <v>0.97</v>
      </c>
      <c r="F15" s="494">
        <v>0.56999999999999995</v>
      </c>
      <c r="G15" s="495"/>
    </row>
    <row r="16" spans="1:8" ht="15.6">
      <c r="A16" s="702"/>
      <c r="B16" s="700"/>
      <c r="C16" s="477" t="s">
        <v>147</v>
      </c>
      <c r="D16" s="475">
        <v>0.13</v>
      </c>
      <c r="E16" s="496">
        <v>0.18</v>
      </c>
      <c r="F16" s="496">
        <v>0.2</v>
      </c>
      <c r="G16" s="497"/>
    </row>
    <row r="17" spans="1:7" ht="15.6">
      <c r="A17" s="702"/>
      <c r="B17" s="700"/>
      <c r="C17" s="477" t="s">
        <v>148</v>
      </c>
      <c r="D17" s="475">
        <v>1.1399999999999999</v>
      </c>
      <c r="E17" s="496">
        <v>1.76</v>
      </c>
      <c r="F17" s="496">
        <v>1.51</v>
      </c>
      <c r="G17" s="497"/>
    </row>
    <row r="18" spans="1:7" ht="15.6">
      <c r="A18" s="702"/>
      <c r="B18" s="700"/>
      <c r="C18" s="477" t="s">
        <v>149</v>
      </c>
      <c r="D18" s="475">
        <v>0.89</v>
      </c>
      <c r="E18" s="496">
        <v>1.4</v>
      </c>
      <c r="F18" s="496">
        <v>0.96</v>
      </c>
      <c r="G18" s="497"/>
    </row>
    <row r="19" spans="1:7" ht="15.6">
      <c r="A19" s="702"/>
      <c r="B19" s="700"/>
      <c r="C19" s="477" t="s">
        <v>150</v>
      </c>
      <c r="D19" s="475">
        <v>3.08</v>
      </c>
      <c r="E19" s="496">
        <v>3.33</v>
      </c>
      <c r="F19" s="496">
        <v>2.59</v>
      </c>
      <c r="G19" s="497"/>
    </row>
    <row r="20" spans="1:7" ht="15.6">
      <c r="A20" s="702"/>
      <c r="B20" s="700"/>
      <c r="C20" s="477" t="s">
        <v>151</v>
      </c>
      <c r="D20" s="475">
        <v>0.73</v>
      </c>
      <c r="E20" s="496">
        <v>1.17</v>
      </c>
      <c r="F20" s="496">
        <v>1.49</v>
      </c>
      <c r="G20" s="497"/>
    </row>
    <row r="21" spans="1:7" ht="15.6">
      <c r="A21" s="702"/>
      <c r="B21" s="700"/>
      <c r="C21" s="477" t="s">
        <v>152</v>
      </c>
      <c r="D21" s="475">
        <v>1.1399999999999999</v>
      </c>
      <c r="E21" s="496">
        <v>2.06</v>
      </c>
      <c r="F21" s="496">
        <v>1.38</v>
      </c>
      <c r="G21" s="497"/>
    </row>
    <row r="22" spans="1:7" ht="15.6">
      <c r="A22" s="702"/>
      <c r="B22" s="700"/>
      <c r="C22" s="477" t="s">
        <v>153</v>
      </c>
      <c r="D22" s="475">
        <v>0.54</v>
      </c>
      <c r="E22" s="496">
        <v>0.67</v>
      </c>
      <c r="F22" s="496">
        <v>0.67</v>
      </c>
      <c r="G22" s="497"/>
    </row>
    <row r="23" spans="1:7" ht="16.2" thickBot="1">
      <c r="A23" s="703"/>
      <c r="B23" s="700"/>
      <c r="C23" s="472" t="s">
        <v>74</v>
      </c>
      <c r="D23" s="498">
        <f>SUM(D15:D22)</f>
        <v>8.2100000000000009</v>
      </c>
      <c r="E23" s="498">
        <f>SUM(E15:E22)</f>
        <v>11.540000000000001</v>
      </c>
      <c r="F23" s="498">
        <f>SUM(F15:F22)</f>
        <v>9.3699999999999992</v>
      </c>
      <c r="G23" s="497"/>
    </row>
    <row r="24" spans="1:7" ht="15.6">
      <c r="A24" s="701"/>
      <c r="B24" s="699">
        <v>6</v>
      </c>
      <c r="C24" s="492" t="s">
        <v>231</v>
      </c>
      <c r="D24" s="493">
        <v>4.13</v>
      </c>
      <c r="E24" s="493">
        <v>6.18</v>
      </c>
      <c r="F24" s="499">
        <v>5.59</v>
      </c>
      <c r="G24" s="500"/>
    </row>
    <row r="25" spans="1:7" ht="15.6">
      <c r="A25" s="702"/>
      <c r="B25" s="700"/>
      <c r="C25" s="477" t="s">
        <v>232</v>
      </c>
      <c r="D25" s="475">
        <v>2.85</v>
      </c>
      <c r="E25" s="475">
        <v>5.46</v>
      </c>
      <c r="F25" s="501">
        <v>4.25</v>
      </c>
      <c r="G25" s="502"/>
    </row>
    <row r="26" spans="1:7" ht="15.6">
      <c r="A26" s="702"/>
      <c r="B26" s="700"/>
      <c r="C26" s="477" t="s">
        <v>233</v>
      </c>
      <c r="D26" s="475">
        <v>5.87</v>
      </c>
      <c r="E26" s="475">
        <v>9.57</v>
      </c>
      <c r="F26" s="501">
        <v>10.48</v>
      </c>
      <c r="G26" s="502"/>
    </row>
    <row r="27" spans="1:7" ht="15.6">
      <c r="A27" s="702"/>
      <c r="B27" s="700"/>
      <c r="C27" s="477" t="s">
        <v>234</v>
      </c>
      <c r="D27" s="475">
        <v>0</v>
      </c>
      <c r="E27" s="475">
        <v>0</v>
      </c>
      <c r="F27" s="501">
        <v>0</v>
      </c>
      <c r="G27" s="502" t="s">
        <v>21</v>
      </c>
    </row>
    <row r="28" spans="1:7" ht="15.6">
      <c r="A28" s="702"/>
      <c r="B28" s="700"/>
      <c r="C28" s="473" t="s">
        <v>74</v>
      </c>
      <c r="D28" s="503">
        <f>SUM(D24:D27)</f>
        <v>12.850000000000001</v>
      </c>
      <c r="E28" s="503">
        <f>SUM(E24:E27)</f>
        <v>21.21</v>
      </c>
      <c r="F28" s="503">
        <f>SUM(F24:F27)</f>
        <v>20.32</v>
      </c>
      <c r="G28" s="504"/>
    </row>
    <row r="29" spans="1:7" ht="15.6">
      <c r="A29" s="702"/>
      <c r="B29" s="700"/>
      <c r="C29" s="477" t="s">
        <v>147</v>
      </c>
      <c r="D29" s="475">
        <v>0.54</v>
      </c>
      <c r="E29" s="475">
        <v>1.27</v>
      </c>
      <c r="F29" s="501">
        <v>1.36</v>
      </c>
      <c r="G29" s="502"/>
    </row>
    <row r="30" spans="1:7" ht="15.6">
      <c r="A30" s="702"/>
      <c r="B30" s="700"/>
      <c r="C30" s="477" t="s">
        <v>151</v>
      </c>
      <c r="D30" s="505">
        <v>0</v>
      </c>
      <c r="E30" s="505">
        <v>0</v>
      </c>
      <c r="F30" s="506">
        <v>0</v>
      </c>
      <c r="G30" s="502"/>
    </row>
    <row r="31" spans="1:7" ht="15.6">
      <c r="A31" s="702"/>
      <c r="B31" s="700"/>
      <c r="C31" s="477" t="s">
        <v>152</v>
      </c>
      <c r="D31" s="475">
        <v>1.1599999999999999</v>
      </c>
      <c r="E31" s="475">
        <v>2.5099999999999998</v>
      </c>
      <c r="F31" s="501">
        <v>1.51</v>
      </c>
      <c r="G31" s="502"/>
    </row>
    <row r="32" spans="1:7" ht="15.6">
      <c r="A32" s="702"/>
      <c r="B32" s="700"/>
      <c r="C32" s="477" t="s">
        <v>154</v>
      </c>
      <c r="D32" s="475">
        <v>0.91</v>
      </c>
      <c r="E32" s="475">
        <v>1.35</v>
      </c>
      <c r="F32" s="501">
        <v>1.61</v>
      </c>
      <c r="G32" s="502"/>
    </row>
    <row r="33" spans="1:7" ht="15.6">
      <c r="A33" s="702"/>
      <c r="B33" s="700"/>
      <c r="C33" s="477" t="s">
        <v>155</v>
      </c>
      <c r="D33" s="475">
        <v>0.15</v>
      </c>
      <c r="E33" s="475">
        <v>0.31</v>
      </c>
      <c r="F33" s="501">
        <v>0.28000000000000003</v>
      </c>
      <c r="G33" s="502"/>
    </row>
    <row r="34" spans="1:7" ht="15.6">
      <c r="A34" s="702"/>
      <c r="B34" s="700"/>
      <c r="C34" s="477" t="s">
        <v>156</v>
      </c>
      <c r="D34" s="475">
        <v>0</v>
      </c>
      <c r="E34" s="475">
        <v>0</v>
      </c>
      <c r="F34" s="501">
        <v>0</v>
      </c>
      <c r="G34" s="502"/>
    </row>
    <row r="35" spans="1:7" ht="15.6">
      <c r="A35" s="702"/>
      <c r="B35" s="700"/>
      <c r="C35" s="477" t="s">
        <v>157</v>
      </c>
      <c r="D35" s="475">
        <v>0.74</v>
      </c>
      <c r="E35" s="475">
        <v>1.43</v>
      </c>
      <c r="F35" s="501">
        <v>1.24</v>
      </c>
      <c r="G35" s="502"/>
    </row>
    <row r="36" spans="1:7" ht="15.6">
      <c r="A36" s="702"/>
      <c r="B36" s="700"/>
      <c r="C36" s="477" t="s">
        <v>158</v>
      </c>
      <c r="D36" s="475">
        <v>0.12</v>
      </c>
      <c r="E36" s="475">
        <v>0.17</v>
      </c>
      <c r="F36" s="501">
        <v>0.33</v>
      </c>
      <c r="G36" s="502"/>
    </row>
    <row r="37" spans="1:7" ht="16.2" thickBot="1">
      <c r="A37" s="702"/>
      <c r="B37" s="700"/>
      <c r="C37" s="474" t="s">
        <v>74</v>
      </c>
      <c r="D37" s="507">
        <f>SUM(D29:D36)</f>
        <v>3.62</v>
      </c>
      <c r="E37" s="507">
        <f>SUM(E29:E36)</f>
        <v>7.0399999999999991</v>
      </c>
      <c r="F37" s="507">
        <f>SUM(F29:F36)</f>
        <v>6.330000000000001</v>
      </c>
      <c r="G37" s="508"/>
    </row>
    <row r="38" spans="1:7" ht="15.6">
      <c r="A38" s="701"/>
      <c r="B38" s="699">
        <v>53</v>
      </c>
      <c r="C38" s="492" t="s">
        <v>159</v>
      </c>
      <c r="D38" s="493">
        <v>7.0000000000000007E-2</v>
      </c>
      <c r="E38" s="494">
        <v>0.24</v>
      </c>
      <c r="F38" s="493">
        <v>0.27</v>
      </c>
      <c r="G38" s="500"/>
    </row>
    <row r="39" spans="1:7" ht="15.6">
      <c r="A39" s="702"/>
      <c r="B39" s="700"/>
      <c r="C39" s="477" t="s">
        <v>160</v>
      </c>
      <c r="D39" s="475">
        <v>0</v>
      </c>
      <c r="E39" s="496">
        <v>0</v>
      </c>
      <c r="F39" s="475">
        <v>0</v>
      </c>
      <c r="G39" s="509"/>
    </row>
    <row r="40" spans="1:7" ht="15.6">
      <c r="A40" s="702"/>
      <c r="B40" s="700"/>
      <c r="C40" s="477" t="s">
        <v>148</v>
      </c>
      <c r="D40" s="476">
        <v>0.01</v>
      </c>
      <c r="E40" s="475">
        <v>0.31</v>
      </c>
      <c r="F40" s="475">
        <v>0.02</v>
      </c>
      <c r="G40" s="509"/>
    </row>
    <row r="41" spans="1:7" ht="15.6">
      <c r="A41" s="702"/>
      <c r="B41" s="700"/>
      <c r="C41" s="477" t="s">
        <v>33</v>
      </c>
      <c r="D41" s="476">
        <v>2.69</v>
      </c>
      <c r="E41" s="475">
        <v>5.09</v>
      </c>
      <c r="F41" s="475">
        <v>4.74</v>
      </c>
      <c r="G41" s="509"/>
    </row>
    <row r="42" spans="1:7" ht="15.6">
      <c r="A42" s="702"/>
      <c r="B42" s="700"/>
      <c r="C42" s="477" t="s">
        <v>32</v>
      </c>
      <c r="D42" s="476">
        <v>1.72</v>
      </c>
      <c r="E42" s="475">
        <v>2.98</v>
      </c>
      <c r="F42" s="475">
        <v>3.07</v>
      </c>
      <c r="G42" s="509"/>
    </row>
    <row r="43" spans="1:7" ht="16.2" thickBot="1">
      <c r="A43" s="702"/>
      <c r="B43" s="700"/>
      <c r="C43" s="472" t="s">
        <v>74</v>
      </c>
      <c r="D43" s="510">
        <f>SUM(D38:D42)</f>
        <v>4.49</v>
      </c>
      <c r="E43" s="510">
        <f>SUM(E38:E42)</f>
        <v>8.6199999999999992</v>
      </c>
      <c r="F43" s="510">
        <f>SUM(F38:F42)</f>
        <v>8.1</v>
      </c>
      <c r="G43" s="509"/>
    </row>
    <row r="44" spans="1:7" ht="15.6">
      <c r="A44" s="701"/>
      <c r="B44" s="699">
        <v>20</v>
      </c>
      <c r="C44" s="492" t="s">
        <v>161</v>
      </c>
      <c r="D44" s="511">
        <v>0.129</v>
      </c>
      <c r="E44" s="493">
        <v>0.50009999999999999</v>
      </c>
      <c r="F44" s="494">
        <v>0.47599999999999998</v>
      </c>
      <c r="G44" s="500"/>
    </row>
    <row r="45" spans="1:7" ht="15.6">
      <c r="A45" s="702"/>
      <c r="B45" s="700"/>
      <c r="C45" s="477" t="s">
        <v>151</v>
      </c>
      <c r="D45" s="476">
        <v>0.69199999999999995</v>
      </c>
      <c r="E45" s="475">
        <v>0.78900000000000003</v>
      </c>
      <c r="F45" s="496">
        <v>0.58050000000000002</v>
      </c>
      <c r="G45" s="502"/>
    </row>
    <row r="46" spans="1:7" ht="15.6">
      <c r="A46" s="702"/>
      <c r="B46" s="700"/>
      <c r="C46" s="477" t="s">
        <v>162</v>
      </c>
      <c r="D46" s="476">
        <v>0.55300000000000005</v>
      </c>
      <c r="E46" s="475">
        <v>0.63</v>
      </c>
      <c r="F46" s="496">
        <v>0.59</v>
      </c>
      <c r="G46" s="502"/>
    </row>
    <row r="47" spans="1:7" ht="15.6">
      <c r="A47" s="702"/>
      <c r="B47" s="700"/>
      <c r="C47" s="477" t="s">
        <v>163</v>
      </c>
      <c r="D47" s="476">
        <v>0.39</v>
      </c>
      <c r="E47" s="475">
        <v>0.66</v>
      </c>
      <c r="F47" s="496">
        <v>0.71</v>
      </c>
      <c r="G47" s="502"/>
    </row>
    <row r="48" spans="1:7" ht="15.6">
      <c r="A48" s="702"/>
      <c r="B48" s="700"/>
      <c r="C48" s="477" t="s">
        <v>164</v>
      </c>
      <c r="D48" s="476">
        <v>4.3999999999999997E-2</v>
      </c>
      <c r="E48" s="475">
        <v>1.9E-2</v>
      </c>
      <c r="F48" s="496">
        <v>0.17699999999999999</v>
      </c>
      <c r="G48" s="502"/>
    </row>
    <row r="49" spans="1:7" ht="16.2" thickBot="1">
      <c r="A49" s="703"/>
      <c r="B49" s="704"/>
      <c r="C49" s="474" t="s">
        <v>74</v>
      </c>
      <c r="D49" s="512">
        <f>SUM(D44:D48)</f>
        <v>1.8080000000000003</v>
      </c>
      <c r="E49" s="513">
        <f>SUM(E44:E48)</f>
        <v>2.5981000000000001</v>
      </c>
      <c r="F49" s="514">
        <f>SUM(F44:F48)</f>
        <v>2.5335000000000001</v>
      </c>
      <c r="G49" s="508"/>
    </row>
    <row r="50" spans="1:7" ht="15.6">
      <c r="A50" s="702"/>
      <c r="B50" s="700" t="s">
        <v>38</v>
      </c>
      <c r="C50" s="492" t="s">
        <v>165</v>
      </c>
      <c r="D50" s="475">
        <v>32.497</v>
      </c>
      <c r="E50" s="475">
        <v>30.96</v>
      </c>
      <c r="F50" s="475">
        <v>31.4</v>
      </c>
      <c r="G50" s="497"/>
    </row>
    <row r="51" spans="1:7" ht="15.6">
      <c r="A51" s="702"/>
      <c r="B51" s="700"/>
      <c r="C51" s="477" t="s">
        <v>166</v>
      </c>
      <c r="D51" s="476">
        <v>32.543999999999997</v>
      </c>
      <c r="E51" s="475">
        <v>33.700000000000003</v>
      </c>
      <c r="F51" s="475">
        <v>32.81</v>
      </c>
      <c r="G51" s="502"/>
    </row>
    <row r="52" spans="1:7" ht="15.6">
      <c r="A52" s="702"/>
      <c r="B52" s="700"/>
      <c r="C52" s="477">
        <v>108</v>
      </c>
      <c r="D52" s="475">
        <v>8.0500000000000002E-2</v>
      </c>
      <c r="E52" s="501">
        <v>0.08</v>
      </c>
      <c r="F52" s="475">
        <v>7.9899999999999999E-2</v>
      </c>
      <c r="G52" s="502"/>
    </row>
    <row r="53" spans="1:7" ht="15.6">
      <c r="A53" s="702"/>
      <c r="B53" s="700"/>
      <c r="C53" s="477">
        <v>109</v>
      </c>
      <c r="D53" s="475">
        <v>7.0699999999999999E-2</v>
      </c>
      <c r="E53" s="501">
        <v>7.3300000000000004E-2</v>
      </c>
      <c r="F53" s="475">
        <v>5.3999999999999999E-2</v>
      </c>
      <c r="G53" s="502"/>
    </row>
    <row r="54" spans="1:7" ht="15.6">
      <c r="A54" s="702"/>
      <c r="B54" s="700"/>
      <c r="C54" s="477">
        <v>112</v>
      </c>
      <c r="D54" s="475">
        <v>2.0199999999999999E-2</v>
      </c>
      <c r="E54" s="501">
        <v>2.01E-2</v>
      </c>
      <c r="F54" s="475">
        <v>1.9E-2</v>
      </c>
      <c r="G54" s="502"/>
    </row>
    <row r="55" spans="1:7" ht="15.6">
      <c r="A55" s="702"/>
      <c r="B55" s="700"/>
      <c r="C55" s="477">
        <v>115</v>
      </c>
      <c r="D55" s="475">
        <v>6.8900000000000003E-2</v>
      </c>
      <c r="E55" s="501">
        <v>7.3999999999999996E-2</v>
      </c>
      <c r="F55" s="475">
        <v>6.2600000000000003E-2</v>
      </c>
      <c r="G55" s="502"/>
    </row>
    <row r="56" spans="1:7" ht="15.6">
      <c r="A56" s="702"/>
      <c r="B56" s="700"/>
      <c r="C56" s="477">
        <v>123</v>
      </c>
      <c r="D56" s="475">
        <v>7.7499999999999999E-2</v>
      </c>
      <c r="E56" s="501">
        <v>0.1318</v>
      </c>
      <c r="F56" s="475">
        <v>7.6999999999999999E-2</v>
      </c>
      <c r="G56" s="502"/>
    </row>
    <row r="57" spans="1:7" ht="16.2" thickBot="1">
      <c r="A57" s="703"/>
      <c r="B57" s="700"/>
      <c r="C57" s="474" t="s">
        <v>74</v>
      </c>
      <c r="D57" s="507">
        <f>SUM(D50:D56)</f>
        <v>65.358800000000002</v>
      </c>
      <c r="E57" s="507">
        <f>SUM(E50:E56)</f>
        <v>65.039199999999994</v>
      </c>
      <c r="F57" s="507">
        <f>SUM(F50:F56)</f>
        <v>64.502500000000012</v>
      </c>
      <c r="G57" s="502"/>
    </row>
    <row r="58" spans="1:7" ht="15.6">
      <c r="A58" s="701"/>
      <c r="B58" s="699">
        <v>21</v>
      </c>
      <c r="C58" s="492" t="s">
        <v>39</v>
      </c>
      <c r="D58" s="511">
        <v>2.4129</v>
      </c>
      <c r="E58" s="493">
        <v>3.0590000000000002</v>
      </c>
      <c r="F58" s="494">
        <v>3.339</v>
      </c>
      <c r="G58" s="495"/>
    </row>
    <row r="59" spans="1:7" ht="15.6">
      <c r="A59" s="702"/>
      <c r="B59" s="700"/>
      <c r="C59" s="477" t="s">
        <v>43</v>
      </c>
      <c r="D59" s="476">
        <v>3.5000000000000001E-3</v>
      </c>
      <c r="E59" s="475">
        <v>2.8E-3</v>
      </c>
      <c r="F59" s="496">
        <v>2.8E-3</v>
      </c>
      <c r="G59" s="497"/>
    </row>
    <row r="60" spans="1:7" ht="15.6">
      <c r="A60" s="702"/>
      <c r="B60" s="700"/>
      <c r="C60" s="477" t="s">
        <v>45</v>
      </c>
      <c r="D60" s="476">
        <v>4.9825999999999997</v>
      </c>
      <c r="E60" s="475">
        <v>5.4565000000000001</v>
      </c>
      <c r="F60" s="496">
        <v>4.0823999999999998</v>
      </c>
      <c r="G60" s="497"/>
    </row>
    <row r="61" spans="1:7" ht="15.6">
      <c r="A61" s="702"/>
      <c r="B61" s="700"/>
      <c r="C61" s="477" t="s">
        <v>40</v>
      </c>
      <c r="D61" s="476">
        <v>0.77200000000000002</v>
      </c>
      <c r="E61" s="475">
        <v>1.4550000000000001</v>
      </c>
      <c r="F61" s="496">
        <v>0.83299999999999996</v>
      </c>
      <c r="G61" s="497"/>
    </row>
    <row r="62" spans="1:7" ht="15.6">
      <c r="A62" s="702"/>
      <c r="B62" s="700"/>
      <c r="C62" s="477" t="s">
        <v>41</v>
      </c>
      <c r="D62" s="515">
        <v>1.68</v>
      </c>
      <c r="E62" s="516">
        <v>2.0699999999999998</v>
      </c>
      <c r="F62" s="517">
        <v>2.15</v>
      </c>
      <c r="G62" s="497"/>
    </row>
    <row r="63" spans="1:7" ht="15.6">
      <c r="A63" s="702"/>
      <c r="B63" s="700"/>
      <c r="C63" s="477" t="s">
        <v>42</v>
      </c>
      <c r="D63" s="515">
        <v>1.95</v>
      </c>
      <c r="E63" s="516">
        <v>2.36</v>
      </c>
      <c r="F63" s="517">
        <v>2.0499999999999998</v>
      </c>
      <c r="G63" s="497"/>
    </row>
    <row r="64" spans="1:7" ht="15.6">
      <c r="A64" s="702"/>
      <c r="B64" s="700"/>
      <c r="C64" s="473" t="s">
        <v>74</v>
      </c>
      <c r="D64" s="510">
        <f>SUM(D58:D63)</f>
        <v>11.800999999999998</v>
      </c>
      <c r="E64" s="507">
        <f>SUM(E58:E63)</f>
        <v>14.4033</v>
      </c>
      <c r="F64" s="518">
        <f>SUM(F58:F63)</f>
        <v>12.4572</v>
      </c>
      <c r="G64" s="497"/>
    </row>
    <row r="65" spans="1:7" ht="15.6">
      <c r="A65" s="702"/>
      <c r="B65" s="700"/>
      <c r="C65" s="477" t="s">
        <v>167</v>
      </c>
      <c r="D65" s="519">
        <v>0.25979999999999998</v>
      </c>
      <c r="E65" s="520">
        <v>0.53500000000000003</v>
      </c>
      <c r="F65" s="521">
        <v>0.272117</v>
      </c>
      <c r="G65" s="522"/>
    </row>
    <row r="66" spans="1:7" ht="15.6">
      <c r="A66" s="702"/>
      <c r="B66" s="700"/>
      <c r="C66" s="477" t="s">
        <v>168</v>
      </c>
      <c r="D66" s="476">
        <v>0.10395</v>
      </c>
      <c r="E66" s="475">
        <v>0.1026</v>
      </c>
      <c r="F66" s="496">
        <v>0.10395</v>
      </c>
      <c r="G66" s="497"/>
    </row>
    <row r="67" spans="1:7" ht="15.6">
      <c r="A67" s="702"/>
      <c r="B67" s="700"/>
      <c r="C67" s="477" t="s">
        <v>159</v>
      </c>
      <c r="D67" s="523">
        <v>0</v>
      </c>
      <c r="E67" s="505">
        <v>0</v>
      </c>
      <c r="F67" s="524">
        <v>0</v>
      </c>
      <c r="G67" s="497" t="s">
        <v>19</v>
      </c>
    </row>
    <row r="68" spans="1:7" ht="15.6">
      <c r="A68" s="702"/>
      <c r="B68" s="700"/>
      <c r="C68" s="477" t="s">
        <v>147</v>
      </c>
      <c r="D68" s="476">
        <v>5.5379999999999999E-2</v>
      </c>
      <c r="E68" s="475">
        <v>7.7700000000000005E-2</v>
      </c>
      <c r="F68" s="496">
        <v>5.7700000000000001E-2</v>
      </c>
      <c r="G68" s="497"/>
    </row>
    <row r="69" spans="1:7" ht="15.6">
      <c r="A69" s="702"/>
      <c r="B69" s="700"/>
      <c r="C69" s="477" t="s">
        <v>169</v>
      </c>
      <c r="D69" s="476">
        <v>0</v>
      </c>
      <c r="E69" s="475">
        <v>0</v>
      </c>
      <c r="F69" s="496">
        <v>0</v>
      </c>
      <c r="G69" s="497"/>
    </row>
    <row r="70" spans="1:7" ht="15.6">
      <c r="A70" s="702"/>
      <c r="B70" s="700"/>
      <c r="C70" s="477" t="s">
        <v>170</v>
      </c>
      <c r="D70" s="476">
        <v>8.838E-2</v>
      </c>
      <c r="E70" s="475">
        <v>0.1215</v>
      </c>
      <c r="F70" s="496">
        <v>7.9000000000000001E-2</v>
      </c>
      <c r="G70" s="497"/>
    </row>
    <row r="71" spans="1:7" ht="16.2" thickBot="1">
      <c r="A71" s="702"/>
      <c r="B71" s="700"/>
      <c r="C71" s="474" t="s">
        <v>74</v>
      </c>
      <c r="D71" s="510">
        <f>SUM(D65:D70)</f>
        <v>0.50750999999999991</v>
      </c>
      <c r="E71" s="513">
        <f>SUM(E65:E70)</f>
        <v>0.83679999999999999</v>
      </c>
      <c r="F71" s="518">
        <f>SUM(F65:F70)</f>
        <v>0.51276699999999997</v>
      </c>
      <c r="G71" s="497"/>
    </row>
    <row r="72" spans="1:7" ht="15.6">
      <c r="A72" s="701"/>
      <c r="B72" s="699">
        <v>81</v>
      </c>
      <c r="C72" s="492" t="s">
        <v>171</v>
      </c>
      <c r="D72" s="525">
        <v>0</v>
      </c>
      <c r="E72" s="525">
        <v>0</v>
      </c>
      <c r="F72" s="525">
        <v>0</v>
      </c>
      <c r="G72" s="495"/>
    </row>
    <row r="73" spans="1:7" ht="15.6">
      <c r="A73" s="702"/>
      <c r="B73" s="700"/>
      <c r="C73" s="477" t="s">
        <v>172</v>
      </c>
      <c r="D73" s="505">
        <v>0</v>
      </c>
      <c r="E73" s="505">
        <v>0</v>
      </c>
      <c r="F73" s="505">
        <v>0</v>
      </c>
      <c r="G73" s="497"/>
    </row>
    <row r="74" spans="1:7" ht="15.6">
      <c r="A74" s="702"/>
      <c r="B74" s="700"/>
      <c r="C74" s="477" t="s">
        <v>173</v>
      </c>
      <c r="D74" s="505">
        <v>0</v>
      </c>
      <c r="E74" s="505">
        <v>0</v>
      </c>
      <c r="F74" s="505">
        <v>0</v>
      </c>
      <c r="G74" s="497"/>
    </row>
    <row r="75" spans="1:7" ht="15.6">
      <c r="A75" s="702"/>
      <c r="B75" s="700"/>
      <c r="C75" s="477" t="s">
        <v>174</v>
      </c>
      <c r="D75" s="505">
        <v>0</v>
      </c>
      <c r="E75" s="505">
        <v>0</v>
      </c>
      <c r="F75" s="505">
        <v>0</v>
      </c>
      <c r="G75" s="497"/>
    </row>
    <row r="76" spans="1:7" ht="15.6">
      <c r="A76" s="702"/>
      <c r="B76" s="700"/>
      <c r="C76" s="477" t="s">
        <v>175</v>
      </c>
      <c r="D76" s="505">
        <v>0</v>
      </c>
      <c r="E76" s="505">
        <v>0</v>
      </c>
      <c r="F76" s="505">
        <v>0</v>
      </c>
      <c r="G76" s="497"/>
    </row>
    <row r="77" spans="1:7" ht="15.6">
      <c r="A77" s="702"/>
      <c r="B77" s="700"/>
      <c r="C77" s="477" t="s">
        <v>176</v>
      </c>
      <c r="D77" s="505">
        <v>0</v>
      </c>
      <c r="E77" s="505">
        <v>0</v>
      </c>
      <c r="F77" s="505">
        <v>0</v>
      </c>
      <c r="G77" s="497"/>
    </row>
    <row r="78" spans="1:7" ht="15.6">
      <c r="A78" s="702"/>
      <c r="B78" s="700"/>
      <c r="C78" s="477" t="s">
        <v>177</v>
      </c>
      <c r="D78" s="505">
        <v>0</v>
      </c>
      <c r="E78" s="505">
        <v>0</v>
      </c>
      <c r="F78" s="505">
        <v>0</v>
      </c>
      <c r="G78" s="497"/>
    </row>
    <row r="79" spans="1:7" ht="15.6">
      <c r="A79" s="702"/>
      <c r="B79" s="700"/>
      <c r="C79" s="477" t="s">
        <v>178</v>
      </c>
      <c r="D79" s="505">
        <v>0</v>
      </c>
      <c r="E79" s="505">
        <v>0</v>
      </c>
      <c r="F79" s="505">
        <v>0</v>
      </c>
      <c r="G79" s="497"/>
    </row>
    <row r="80" spans="1:7" ht="15.6">
      <c r="A80" s="702"/>
      <c r="B80" s="700"/>
      <c r="C80" s="477" t="s">
        <v>179</v>
      </c>
      <c r="D80" s="505">
        <v>0</v>
      </c>
      <c r="E80" s="505">
        <v>0</v>
      </c>
      <c r="F80" s="505">
        <v>0</v>
      </c>
      <c r="G80" s="497"/>
    </row>
    <row r="81" spans="1:7" ht="15.6">
      <c r="A81" s="702"/>
      <c r="B81" s="700"/>
      <c r="C81" s="477" t="s">
        <v>180</v>
      </c>
      <c r="D81" s="505">
        <v>0</v>
      </c>
      <c r="E81" s="505">
        <v>0</v>
      </c>
      <c r="F81" s="505">
        <v>0</v>
      </c>
      <c r="G81" s="497"/>
    </row>
    <row r="82" spans="1:7" ht="15.6">
      <c r="A82" s="702"/>
      <c r="B82" s="700"/>
      <c r="C82" s="477" t="s">
        <v>181</v>
      </c>
      <c r="D82" s="505">
        <v>0</v>
      </c>
      <c r="E82" s="505">
        <v>0</v>
      </c>
      <c r="F82" s="505">
        <v>0</v>
      </c>
      <c r="G82" s="497"/>
    </row>
    <row r="83" spans="1:7" ht="15.6">
      <c r="A83" s="702"/>
      <c r="B83" s="700"/>
      <c r="C83" s="477" t="s">
        <v>182</v>
      </c>
      <c r="D83" s="505">
        <v>0</v>
      </c>
      <c r="E83" s="505">
        <v>0</v>
      </c>
      <c r="F83" s="505">
        <v>0</v>
      </c>
      <c r="G83" s="497"/>
    </row>
    <row r="84" spans="1:7" ht="15.6">
      <c r="A84" s="702"/>
      <c r="B84" s="700"/>
      <c r="C84" s="477" t="s">
        <v>183</v>
      </c>
      <c r="D84" s="505">
        <v>0</v>
      </c>
      <c r="E84" s="505">
        <v>0</v>
      </c>
      <c r="F84" s="505">
        <v>0</v>
      </c>
      <c r="G84" s="497"/>
    </row>
    <row r="85" spans="1:7" ht="15.6">
      <c r="A85" s="702"/>
      <c r="B85" s="700"/>
      <c r="C85" s="477" t="s">
        <v>184</v>
      </c>
      <c r="D85" s="505">
        <v>0</v>
      </c>
      <c r="E85" s="505">
        <v>0</v>
      </c>
      <c r="F85" s="505">
        <v>0</v>
      </c>
      <c r="G85" s="497"/>
    </row>
    <row r="86" spans="1:7" ht="15.6">
      <c r="A86" s="702"/>
      <c r="B86" s="700"/>
      <c r="C86" s="477" t="s">
        <v>185</v>
      </c>
      <c r="D86" s="505">
        <v>0</v>
      </c>
      <c r="E86" s="505">
        <v>0</v>
      </c>
      <c r="F86" s="505">
        <v>0</v>
      </c>
      <c r="G86" s="497"/>
    </row>
    <row r="87" spans="1:7" ht="15.6">
      <c r="A87" s="702"/>
      <c r="B87" s="700"/>
      <c r="C87" s="477" t="s">
        <v>186</v>
      </c>
      <c r="D87" s="505">
        <v>0</v>
      </c>
      <c r="E87" s="505">
        <v>0</v>
      </c>
      <c r="F87" s="505">
        <v>0</v>
      </c>
      <c r="G87" s="497"/>
    </row>
    <row r="88" spans="1:7" ht="15.6">
      <c r="A88" s="702"/>
      <c r="B88" s="700"/>
      <c r="C88" s="477" t="s">
        <v>187</v>
      </c>
      <c r="D88" s="505">
        <v>0</v>
      </c>
      <c r="E88" s="505">
        <v>0</v>
      </c>
      <c r="F88" s="505">
        <v>0</v>
      </c>
      <c r="G88" s="497"/>
    </row>
    <row r="89" spans="1:7" ht="15.6">
      <c r="A89" s="702"/>
      <c r="B89" s="700"/>
      <c r="C89" s="477" t="s">
        <v>188</v>
      </c>
      <c r="D89" s="505">
        <v>0</v>
      </c>
      <c r="E89" s="505">
        <v>0</v>
      </c>
      <c r="F89" s="505">
        <v>0</v>
      </c>
      <c r="G89" s="497"/>
    </row>
    <row r="90" spans="1:7" ht="15.6">
      <c r="A90" s="702"/>
      <c r="B90" s="700"/>
      <c r="C90" s="526" t="s">
        <v>189</v>
      </c>
      <c r="D90" s="475">
        <v>1.47</v>
      </c>
      <c r="E90" s="475">
        <v>2.74</v>
      </c>
      <c r="F90" s="475">
        <v>2.78</v>
      </c>
      <c r="G90" s="522"/>
    </row>
    <row r="91" spans="1:7" ht="93.6">
      <c r="A91" s="702"/>
      <c r="B91" s="700"/>
      <c r="C91" s="526" t="s">
        <v>190</v>
      </c>
      <c r="D91" s="475">
        <v>0</v>
      </c>
      <c r="E91" s="475">
        <v>0</v>
      </c>
      <c r="F91" s="475">
        <v>0</v>
      </c>
      <c r="G91" s="527" t="s">
        <v>195</v>
      </c>
    </row>
    <row r="92" spans="1:7" ht="16.2" thickBot="1">
      <c r="A92" s="703"/>
      <c r="B92" s="704"/>
      <c r="C92" s="474" t="s">
        <v>74</v>
      </c>
      <c r="D92" s="528">
        <f>SUM(D72:D91)</f>
        <v>1.47</v>
      </c>
      <c r="E92" s="528">
        <f>SUM(E72:E91)</f>
        <v>2.74</v>
      </c>
      <c r="F92" s="528">
        <f>SUM(F72:F91)</f>
        <v>2.78</v>
      </c>
      <c r="G92" s="529"/>
    </row>
    <row r="93" spans="1:7" ht="15.6">
      <c r="A93" s="701"/>
      <c r="B93" s="699">
        <v>105</v>
      </c>
      <c r="C93" s="492" t="s">
        <v>28</v>
      </c>
      <c r="D93" s="493">
        <v>0.33</v>
      </c>
      <c r="E93" s="493">
        <v>0.34</v>
      </c>
      <c r="F93" s="493">
        <v>0.28999999999999998</v>
      </c>
      <c r="G93" s="495"/>
    </row>
    <row r="94" spans="1:7" ht="15.6">
      <c r="A94" s="702"/>
      <c r="B94" s="700"/>
      <c r="C94" s="477" t="s">
        <v>29</v>
      </c>
      <c r="D94" s="475">
        <v>0.72</v>
      </c>
      <c r="E94" s="475">
        <v>0.72</v>
      </c>
      <c r="F94" s="475">
        <v>0.71</v>
      </c>
      <c r="G94" s="497"/>
    </row>
    <row r="95" spans="1:7" ht="16.2" thickBot="1">
      <c r="A95" s="703"/>
      <c r="B95" s="704"/>
      <c r="C95" s="474" t="s">
        <v>74</v>
      </c>
      <c r="D95" s="528">
        <f>D93+D94</f>
        <v>1.05</v>
      </c>
      <c r="E95" s="528">
        <f>E93+E94</f>
        <v>1.06</v>
      </c>
      <c r="F95" s="528">
        <f>F93+F94</f>
        <v>1</v>
      </c>
      <c r="G95" s="529"/>
    </row>
    <row r="96" spans="1:7" ht="15.6">
      <c r="A96" s="719">
        <v>1</v>
      </c>
      <c r="B96" s="722" t="s">
        <v>197</v>
      </c>
      <c r="C96" s="467" t="s">
        <v>198</v>
      </c>
      <c r="D96" s="458">
        <v>0</v>
      </c>
      <c r="E96" s="459">
        <v>0</v>
      </c>
      <c r="F96" s="460">
        <v>0</v>
      </c>
      <c r="G96" s="530"/>
    </row>
    <row r="97" spans="1:17" ht="15.6">
      <c r="A97" s="720"/>
      <c r="B97" s="723"/>
      <c r="C97" s="468" t="s">
        <v>199</v>
      </c>
      <c r="D97" s="461">
        <v>0.12</v>
      </c>
      <c r="E97" s="462">
        <v>0.41</v>
      </c>
      <c r="F97" s="463">
        <v>0.12</v>
      </c>
      <c r="G97" s="531"/>
    </row>
    <row r="98" spans="1:17" ht="15.6">
      <c r="A98" s="720"/>
      <c r="B98" s="723"/>
      <c r="C98" s="468" t="s">
        <v>200</v>
      </c>
      <c r="D98" s="461">
        <v>2.4700000000000002</v>
      </c>
      <c r="E98" s="462">
        <v>2.68</v>
      </c>
      <c r="F98" s="463">
        <v>2.56</v>
      </c>
      <c r="G98" s="531"/>
    </row>
    <row r="99" spans="1:17" ht="15.6">
      <c r="A99" s="720"/>
      <c r="B99" s="723"/>
      <c r="C99" s="468" t="s">
        <v>201</v>
      </c>
      <c r="D99" s="532">
        <v>0</v>
      </c>
      <c r="E99" s="533">
        <v>0</v>
      </c>
      <c r="F99" s="534">
        <v>0</v>
      </c>
      <c r="G99" s="531" t="s">
        <v>202</v>
      </c>
    </row>
    <row r="100" spans="1:17" ht="15.6">
      <c r="A100" s="720"/>
      <c r="B100" s="723"/>
      <c r="C100" s="468" t="s">
        <v>203</v>
      </c>
      <c r="D100" s="532">
        <v>0</v>
      </c>
      <c r="E100" s="533">
        <v>0</v>
      </c>
      <c r="F100" s="534">
        <v>0</v>
      </c>
      <c r="G100" s="531" t="s">
        <v>202</v>
      </c>
    </row>
    <row r="101" spans="1:17" ht="15.6">
      <c r="A101" s="720"/>
      <c r="B101" s="723"/>
      <c r="C101" s="468" t="s">
        <v>204</v>
      </c>
      <c r="D101" s="461">
        <v>0</v>
      </c>
      <c r="E101" s="462">
        <v>0</v>
      </c>
      <c r="F101" s="463">
        <v>0</v>
      </c>
      <c r="G101" s="531"/>
    </row>
    <row r="102" spans="1:17" ht="15.6">
      <c r="A102" s="720"/>
      <c r="B102" s="723"/>
      <c r="C102" s="468" t="s">
        <v>205</v>
      </c>
      <c r="D102" s="461">
        <v>0</v>
      </c>
      <c r="E102" s="462">
        <v>0</v>
      </c>
      <c r="F102" s="463">
        <v>0</v>
      </c>
      <c r="G102" s="531"/>
    </row>
    <row r="103" spans="1:17" ht="15.6">
      <c r="A103" s="720"/>
      <c r="B103" s="723"/>
      <c r="C103" s="468" t="s">
        <v>206</v>
      </c>
      <c r="D103" s="464">
        <v>0.13</v>
      </c>
      <c r="E103" s="465">
        <v>0.25</v>
      </c>
      <c r="F103" s="466">
        <v>0.14000000000000001</v>
      </c>
      <c r="G103" s="531"/>
    </row>
    <row r="104" spans="1:17" ht="16.2" thickBot="1">
      <c r="A104" s="721"/>
      <c r="B104" s="724"/>
      <c r="C104" s="472" t="s">
        <v>74</v>
      </c>
      <c r="D104" s="535">
        <f>SUM(D96:D103)</f>
        <v>2.72</v>
      </c>
      <c r="E104" s="536">
        <f>SUM(E96:E103)</f>
        <v>3.3400000000000003</v>
      </c>
      <c r="F104" s="537">
        <f>SUM(F96:F103)</f>
        <v>2.8200000000000003</v>
      </c>
      <c r="G104" s="538"/>
    </row>
    <row r="105" spans="1:17" ht="15.6">
      <c r="A105" s="719">
        <v>2</v>
      </c>
      <c r="B105" s="722" t="s">
        <v>207</v>
      </c>
      <c r="C105" s="467" t="s">
        <v>208</v>
      </c>
      <c r="D105" s="539">
        <v>0</v>
      </c>
      <c r="E105" s="540">
        <v>0</v>
      </c>
      <c r="F105" s="541">
        <v>0</v>
      </c>
      <c r="G105" s="531"/>
    </row>
    <row r="106" spans="1:17" ht="15.6">
      <c r="A106" s="720"/>
      <c r="B106" s="723"/>
      <c r="C106" s="468" t="s">
        <v>209</v>
      </c>
      <c r="D106" s="469">
        <v>10.17</v>
      </c>
      <c r="E106" s="470">
        <v>4.87</v>
      </c>
      <c r="F106" s="471">
        <v>11.4</v>
      </c>
      <c r="G106" s="531"/>
      <c r="I106" s="486"/>
      <c r="J106" s="486"/>
      <c r="K106" s="486"/>
      <c r="L106" s="486"/>
      <c r="M106" s="486"/>
      <c r="N106" s="486"/>
      <c r="O106" s="486"/>
      <c r="P106" s="486"/>
      <c r="Q106" s="486"/>
    </row>
    <row r="107" spans="1:17" ht="15.6">
      <c r="A107" s="720"/>
      <c r="B107" s="723"/>
      <c r="C107" s="468" t="s">
        <v>210</v>
      </c>
      <c r="D107" s="469">
        <v>0.03</v>
      </c>
      <c r="E107" s="470">
        <v>0.39</v>
      </c>
      <c r="F107" s="471">
        <v>0.38</v>
      </c>
      <c r="G107" s="531"/>
      <c r="I107" s="486"/>
      <c r="J107" s="716"/>
      <c r="K107" s="716"/>
      <c r="L107" s="716"/>
      <c r="M107" s="487"/>
      <c r="N107" s="487"/>
      <c r="O107" s="487"/>
      <c r="P107" s="478"/>
      <c r="Q107" s="486"/>
    </row>
    <row r="108" spans="1:17" ht="15.6">
      <c r="A108" s="720"/>
      <c r="B108" s="723"/>
      <c r="C108" s="468" t="s">
        <v>211</v>
      </c>
      <c r="D108" s="469">
        <v>0</v>
      </c>
      <c r="E108" s="470">
        <v>0</v>
      </c>
      <c r="F108" s="471">
        <v>0</v>
      </c>
      <c r="G108" s="531"/>
      <c r="I108" s="486"/>
      <c r="J108" s="716"/>
      <c r="K108" s="716"/>
      <c r="L108" s="716"/>
      <c r="M108" s="488"/>
      <c r="N108" s="488"/>
      <c r="O108" s="488"/>
      <c r="P108" s="489"/>
      <c r="Q108" s="486"/>
    </row>
    <row r="109" spans="1:17" ht="16.2" thickBot="1">
      <c r="A109" s="725"/>
      <c r="B109" s="726"/>
      <c r="C109" s="474" t="s">
        <v>74</v>
      </c>
      <c r="D109" s="542">
        <f>SUM(D105:D108)</f>
        <v>10.199999999999999</v>
      </c>
      <c r="E109" s="543">
        <f>SUM(E105:E108)</f>
        <v>5.26</v>
      </c>
      <c r="F109" s="544">
        <f>SUM(F105:F108)</f>
        <v>11.780000000000001</v>
      </c>
      <c r="G109" s="538"/>
      <c r="I109" s="486"/>
      <c r="J109" s="717"/>
      <c r="K109" s="717"/>
      <c r="L109" s="717"/>
      <c r="M109" s="479"/>
      <c r="N109" s="479"/>
      <c r="O109" s="479"/>
      <c r="P109" s="480"/>
      <c r="Q109" s="486"/>
    </row>
    <row r="110" spans="1:17" ht="15.6">
      <c r="A110" s="719">
        <v>3</v>
      </c>
      <c r="B110" s="722" t="s">
        <v>212</v>
      </c>
      <c r="C110" s="530" t="s">
        <v>213</v>
      </c>
      <c r="D110" s="540">
        <v>0.1</v>
      </c>
      <c r="E110" s="540">
        <v>0.1</v>
      </c>
      <c r="F110" s="539">
        <v>0.1</v>
      </c>
      <c r="G110" s="545"/>
      <c r="I110" s="486"/>
      <c r="J110" s="486"/>
      <c r="K110" s="486"/>
      <c r="L110" s="486"/>
      <c r="M110" s="486"/>
      <c r="N110" s="486"/>
      <c r="O110" s="486"/>
      <c r="P110" s="486"/>
      <c r="Q110" s="486"/>
    </row>
    <row r="111" spans="1:17" ht="15.6">
      <c r="A111" s="720"/>
      <c r="B111" s="723"/>
      <c r="C111" s="531" t="s">
        <v>214</v>
      </c>
      <c r="D111" s="533">
        <v>0.31</v>
      </c>
      <c r="E111" s="533">
        <v>0.21</v>
      </c>
      <c r="F111" s="532">
        <v>0.21</v>
      </c>
      <c r="G111" s="531"/>
      <c r="I111" s="486"/>
      <c r="J111" s="486"/>
      <c r="K111" s="486"/>
      <c r="L111" s="486"/>
      <c r="M111" s="486"/>
      <c r="N111" s="486"/>
      <c r="O111" s="486"/>
      <c r="P111" s="486"/>
      <c r="Q111" s="486"/>
    </row>
    <row r="112" spans="1:17" ht="15.6">
      <c r="A112" s="720"/>
      <c r="B112" s="723"/>
      <c r="C112" s="531" t="s">
        <v>215</v>
      </c>
      <c r="D112" s="533">
        <v>0</v>
      </c>
      <c r="E112" s="533">
        <v>0</v>
      </c>
      <c r="F112" s="532">
        <v>0</v>
      </c>
      <c r="G112" s="531" t="s">
        <v>110</v>
      </c>
    </row>
    <row r="113" spans="1:7" ht="15.6">
      <c r="A113" s="720"/>
      <c r="B113" s="723"/>
      <c r="C113" s="531" t="s">
        <v>216</v>
      </c>
      <c r="D113" s="533">
        <v>0.93</v>
      </c>
      <c r="E113" s="533">
        <v>0.93</v>
      </c>
      <c r="F113" s="532">
        <v>0.93</v>
      </c>
      <c r="G113" s="531"/>
    </row>
    <row r="114" spans="1:7" ht="15.6">
      <c r="A114" s="720"/>
      <c r="B114" s="723"/>
      <c r="C114" s="531" t="s">
        <v>217</v>
      </c>
      <c r="D114" s="533">
        <v>0.52</v>
      </c>
      <c r="E114" s="533">
        <v>0.52</v>
      </c>
      <c r="F114" s="533">
        <v>0.52</v>
      </c>
      <c r="G114" s="531"/>
    </row>
    <row r="115" spans="1:7" ht="15.6">
      <c r="A115" s="720"/>
      <c r="B115" s="723"/>
      <c r="C115" s="531" t="s">
        <v>218</v>
      </c>
      <c r="D115" s="533">
        <v>0.31</v>
      </c>
      <c r="E115" s="533">
        <v>0.42</v>
      </c>
      <c r="F115" s="532">
        <v>0.31</v>
      </c>
      <c r="G115" s="531"/>
    </row>
    <row r="116" spans="1:7" ht="15.6">
      <c r="A116" s="720"/>
      <c r="B116" s="723"/>
      <c r="C116" s="531" t="s">
        <v>219</v>
      </c>
      <c r="D116" s="533">
        <v>0.04</v>
      </c>
      <c r="E116" s="533">
        <v>0.05</v>
      </c>
      <c r="F116" s="532">
        <v>0.05</v>
      </c>
      <c r="G116" s="531"/>
    </row>
    <row r="117" spans="1:7" ht="15.6">
      <c r="A117" s="720"/>
      <c r="B117" s="723"/>
      <c r="C117" s="531" t="s">
        <v>220</v>
      </c>
      <c r="D117" s="533">
        <v>0.1</v>
      </c>
      <c r="E117" s="533">
        <v>0.1</v>
      </c>
      <c r="F117" s="532">
        <v>0.1</v>
      </c>
      <c r="G117" s="531"/>
    </row>
    <row r="118" spans="1:7" ht="15.6">
      <c r="A118" s="720"/>
      <c r="B118" s="723"/>
      <c r="C118" s="531" t="s">
        <v>221</v>
      </c>
      <c r="D118" s="533">
        <v>0</v>
      </c>
      <c r="E118" s="533">
        <v>0.1</v>
      </c>
      <c r="F118" s="532">
        <v>0</v>
      </c>
      <c r="G118" s="531"/>
    </row>
    <row r="119" spans="1:7" ht="15.6">
      <c r="A119" s="720"/>
      <c r="B119" s="723"/>
      <c r="C119" s="531" t="s">
        <v>222</v>
      </c>
      <c r="D119" s="533">
        <v>2.1800000000000002</v>
      </c>
      <c r="E119" s="533">
        <v>2.1800000000000002</v>
      </c>
      <c r="F119" s="532">
        <v>0.31</v>
      </c>
      <c r="G119" s="531"/>
    </row>
    <row r="120" spans="1:7" ht="15.6">
      <c r="A120" s="720"/>
      <c r="B120" s="723"/>
      <c r="C120" s="531" t="s">
        <v>223</v>
      </c>
      <c r="D120" s="533">
        <v>1.76</v>
      </c>
      <c r="E120" s="533">
        <v>1.76</v>
      </c>
      <c r="F120" s="532">
        <v>0.52</v>
      </c>
      <c r="G120" s="531"/>
    </row>
    <row r="121" spans="1:7" ht="15.6">
      <c r="A121" s="720"/>
      <c r="B121" s="723"/>
      <c r="C121" s="531" t="s">
        <v>224</v>
      </c>
      <c r="D121" s="533">
        <v>0.01</v>
      </c>
      <c r="E121" s="533">
        <v>0.01</v>
      </c>
      <c r="F121" s="532">
        <v>0.1</v>
      </c>
      <c r="G121" s="531"/>
    </row>
    <row r="122" spans="1:7" ht="15.6">
      <c r="A122" s="720"/>
      <c r="B122" s="723"/>
      <c r="C122" s="531" t="s">
        <v>225</v>
      </c>
      <c r="D122" s="546">
        <v>3.74</v>
      </c>
      <c r="E122" s="546">
        <v>2.8</v>
      </c>
      <c r="F122" s="547">
        <v>2.2999999999999998</v>
      </c>
      <c r="G122" s="548"/>
    </row>
    <row r="123" spans="1:7" ht="15.6">
      <c r="A123" s="720"/>
      <c r="B123" s="723"/>
      <c r="C123" s="531" t="s">
        <v>226</v>
      </c>
      <c r="D123" s="533">
        <v>0</v>
      </c>
      <c r="E123" s="533">
        <v>0</v>
      </c>
      <c r="F123" s="532">
        <v>2</v>
      </c>
      <c r="G123" s="531"/>
    </row>
    <row r="124" spans="1:7" ht="15.6">
      <c r="A124" s="720"/>
      <c r="B124" s="723"/>
      <c r="C124" s="531" t="s">
        <v>227</v>
      </c>
      <c r="D124" s="533">
        <v>0</v>
      </c>
      <c r="E124" s="533">
        <v>0</v>
      </c>
      <c r="F124" s="532">
        <v>0</v>
      </c>
      <c r="G124" s="531" t="s">
        <v>202</v>
      </c>
    </row>
    <row r="125" spans="1:7" ht="16.2" thickBot="1">
      <c r="A125" s="725"/>
      <c r="B125" s="726"/>
      <c r="C125" s="474" t="s">
        <v>74</v>
      </c>
      <c r="D125" s="543">
        <f>SUM(D110:D124)</f>
        <v>10</v>
      </c>
      <c r="E125" s="543">
        <f>SUM(E110:E124)</f>
        <v>9.18</v>
      </c>
      <c r="F125" s="543">
        <f>SUM(F110:F124)</f>
        <v>7.4499999999999993</v>
      </c>
      <c r="G125" s="549"/>
    </row>
    <row r="126" spans="1:7" ht="15.6">
      <c r="A126" s="729" t="s">
        <v>235</v>
      </c>
      <c r="B126" s="730"/>
      <c r="C126" s="731"/>
      <c r="D126" s="550">
        <f>D23+D28+D37+D43+D49+D57+D64+D71+D92+D95+D104+D109+D125</f>
        <v>134.08530999999999</v>
      </c>
      <c r="E126" s="550">
        <f t="shared" ref="E126:F126" si="0">E23+E28+E37+E43+E49+E57+E64+E71+E92+E95+E104+E109+E125</f>
        <v>152.8674</v>
      </c>
      <c r="F126" s="550">
        <f t="shared" si="0"/>
        <v>149.95596699999999</v>
      </c>
      <c r="G126" s="551"/>
    </row>
    <row r="127" spans="1:7" ht="15.6">
      <c r="A127" s="732" t="s">
        <v>228</v>
      </c>
      <c r="B127" s="733"/>
      <c r="C127" s="734"/>
      <c r="D127" s="481">
        <v>0</v>
      </c>
      <c r="E127" s="482">
        <v>0</v>
      </c>
      <c r="F127" s="483">
        <v>0</v>
      </c>
      <c r="G127" s="531"/>
    </row>
    <row r="128" spans="1:7" ht="16.2" thickBot="1">
      <c r="A128" s="735" t="s">
        <v>191</v>
      </c>
      <c r="B128" s="736"/>
      <c r="C128" s="736"/>
      <c r="D128" s="552">
        <v>14.32</v>
      </c>
      <c r="E128" s="553">
        <v>23.95</v>
      </c>
      <c r="F128" s="554">
        <v>23.1</v>
      </c>
      <c r="G128" s="508"/>
    </row>
    <row r="129" spans="1:7" ht="15.6">
      <c r="A129" s="555"/>
      <c r="B129" s="555"/>
      <c r="C129" s="555"/>
      <c r="D129" s="556"/>
      <c r="E129" s="556"/>
      <c r="F129" s="556"/>
      <c r="G129" s="557"/>
    </row>
    <row r="130" spans="1:7" ht="15.6">
      <c r="A130" s="555"/>
      <c r="B130" s="555"/>
      <c r="C130" s="555"/>
      <c r="D130" s="558"/>
      <c r="E130" s="558"/>
      <c r="F130" s="558"/>
      <c r="G130" s="557"/>
    </row>
    <row r="131" spans="1:7" ht="16.2" customHeight="1" thickBot="1">
      <c r="A131" s="727" t="s">
        <v>237</v>
      </c>
      <c r="B131" s="728"/>
      <c r="C131" s="728"/>
      <c r="D131" s="728"/>
      <c r="E131" s="728"/>
      <c r="F131" s="728"/>
      <c r="G131" s="728"/>
    </row>
    <row r="132" spans="1:7" ht="15.6">
      <c r="A132" s="559"/>
      <c r="B132" s="1"/>
      <c r="C132" s="467" t="s">
        <v>229</v>
      </c>
      <c r="D132" s="484">
        <v>14.47</v>
      </c>
      <c r="E132" s="484">
        <v>11.06</v>
      </c>
      <c r="F132" s="484">
        <v>11.66</v>
      </c>
      <c r="G132" s="531" t="s">
        <v>110</v>
      </c>
    </row>
    <row r="133" spans="1:7" ht="27" thickBot="1">
      <c r="A133" s="560">
        <v>4</v>
      </c>
      <c r="B133" s="561" t="s">
        <v>230</v>
      </c>
      <c r="C133" s="468" t="s">
        <v>236</v>
      </c>
      <c r="D133" s="485">
        <v>12.43</v>
      </c>
      <c r="E133" s="485">
        <v>11.2</v>
      </c>
      <c r="F133" s="485">
        <v>11.3</v>
      </c>
      <c r="G133" s="562" t="s">
        <v>238</v>
      </c>
    </row>
    <row r="134" spans="1:7" ht="16.2" thickBot="1">
      <c r="A134" s="563"/>
      <c r="B134" s="564"/>
      <c r="C134" s="474" t="s">
        <v>74</v>
      </c>
      <c r="D134" s="565">
        <v>14.47</v>
      </c>
      <c r="E134" s="565">
        <v>11.06</v>
      </c>
      <c r="F134" s="565">
        <v>11.66</v>
      </c>
      <c r="G134" s="566"/>
    </row>
    <row r="135" spans="1:7">
      <c r="A135" s="567"/>
      <c r="B135" s="567"/>
      <c r="C135" s="567"/>
      <c r="D135" s="567"/>
      <c r="E135" s="567"/>
      <c r="F135" s="567"/>
      <c r="G135" s="567"/>
    </row>
    <row r="136" spans="1:7" ht="15.6">
      <c r="A136" s="10" t="s">
        <v>239</v>
      </c>
      <c r="B136" s="10"/>
      <c r="C136" s="10"/>
      <c r="D136" s="10"/>
      <c r="E136" s="10"/>
      <c r="F136" s="10"/>
      <c r="G136" s="10"/>
    </row>
    <row r="137" spans="1:7" ht="15.6">
      <c r="A137" s="10" t="s">
        <v>240</v>
      </c>
      <c r="B137" s="10"/>
      <c r="C137" s="10"/>
      <c r="D137" s="10"/>
      <c r="E137" s="10"/>
      <c r="F137" s="10"/>
      <c r="G137" s="10"/>
    </row>
    <row r="138" spans="1:7" ht="15.6">
      <c r="A138" s="10"/>
      <c r="B138" s="10"/>
      <c r="C138" s="10"/>
      <c r="D138" s="10"/>
      <c r="E138" s="10"/>
      <c r="F138" s="10"/>
      <c r="G138" s="10"/>
    </row>
    <row r="139" spans="1:7" ht="15.6">
      <c r="A139" s="568"/>
      <c r="B139" s="568"/>
      <c r="C139" s="568"/>
      <c r="D139" s="568"/>
      <c r="E139" s="568"/>
      <c r="F139" s="568"/>
      <c r="G139" s="568"/>
    </row>
  </sheetData>
  <mergeCells count="44">
    <mergeCell ref="A131:G131"/>
    <mergeCell ref="A110:A125"/>
    <mergeCell ref="B110:B125"/>
    <mergeCell ref="A126:C126"/>
    <mergeCell ref="A127:C127"/>
    <mergeCell ref="A128:C128"/>
    <mergeCell ref="J107:L107"/>
    <mergeCell ref="J108:L108"/>
    <mergeCell ref="J109:L109"/>
    <mergeCell ref="A8:G8"/>
    <mergeCell ref="A9:G9"/>
    <mergeCell ref="A10:G10"/>
    <mergeCell ref="A96:A104"/>
    <mergeCell ref="B96:B104"/>
    <mergeCell ref="A105:A109"/>
    <mergeCell ref="B105:B109"/>
    <mergeCell ref="A58:A71"/>
    <mergeCell ref="B58:B71"/>
    <mergeCell ref="A72:A92"/>
    <mergeCell ref="B72:B92"/>
    <mergeCell ref="A93:A95"/>
    <mergeCell ref="B93:B95"/>
    <mergeCell ref="A50:A57"/>
    <mergeCell ref="B50:B57"/>
    <mergeCell ref="A11:A14"/>
    <mergeCell ref="B11:B14"/>
    <mergeCell ref="C11:C14"/>
    <mergeCell ref="A15:A23"/>
    <mergeCell ref="B15:B23"/>
    <mergeCell ref="A24:A37"/>
    <mergeCell ref="B24:B37"/>
    <mergeCell ref="A38:A43"/>
    <mergeCell ref="D1:G1"/>
    <mergeCell ref="A7:G7"/>
    <mergeCell ref="B38:B43"/>
    <mergeCell ref="A44:A49"/>
    <mergeCell ref="B44:B49"/>
    <mergeCell ref="D11:F13"/>
    <mergeCell ref="G11:G14"/>
    <mergeCell ref="D2:H2"/>
    <mergeCell ref="D3:H3"/>
    <mergeCell ref="D4:H4"/>
    <mergeCell ref="F5:H5"/>
    <mergeCell ref="G6:H6"/>
  </mergeCells>
  <pageMargins left="0.70866141732283472" right="0.70866141732283472" top="0.43307086614173229" bottom="0.47244094488188981" header="0.31496062992125984" footer="0.31496062992125984"/>
  <pageSetup paperSize="9" scale="93" orientation="portrait" r:id="rId1"/>
  <headerFooter>
    <oddFooter>&amp;R&amp;P</oddFooter>
  </headerFooter>
  <rowBreaks count="1" manualBreakCount="1">
    <brk id="4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АЧР</vt:lpstr>
      <vt:lpstr>САОН</vt:lpstr>
      <vt:lpstr>АЧР!Заголовки_для_печати</vt:lpstr>
      <vt:lpstr>САОН!Заголовки_для_печати</vt:lpstr>
      <vt:lpstr>АЧР!Область_печати</vt:lpstr>
      <vt:lpstr>САОН!Область_печати</vt:lpstr>
    </vt:vector>
  </TitlesOfParts>
  <Company>Филиал ОАО "МРСК Северо - Запада" "Колэнерго"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АСТУ</dc:creator>
  <cp:lastModifiedBy>Мастеренко Т.А.</cp:lastModifiedBy>
  <cp:lastPrinted>2015-07-16T12:40:31Z</cp:lastPrinted>
  <dcterms:created xsi:type="dcterms:W3CDTF">2012-12-06T11:13:58Z</dcterms:created>
  <dcterms:modified xsi:type="dcterms:W3CDTF">2015-07-21T06:25:57Z</dcterms:modified>
</cp:coreProperties>
</file>